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7149A06A-DF1D-42B8-A1D8-0576189DD2F1}" xr6:coauthVersionLast="47" xr6:coauthVersionMax="47" xr10:uidLastSave="{00000000-0000-0000-0000-000000000000}"/>
  <bookViews>
    <workbookView xWindow="-28920" yWindow="-120" windowWidth="29040" windowHeight="15720" tabRatio="833" activeTab="18" xr2:uid="{00000000-000D-0000-FFFF-FFFF00000000}"/>
  </bookViews>
  <sheets>
    <sheet name="ACP" sheetId="9" r:id="rId1"/>
    <sheet name="CROP" sheetId="10" r:id="rId2"/>
    <sheet name="TERM" sheetId="11" r:id="rId3"/>
    <sheet name="Agri. Infrastructure" sheetId="12" r:id="rId4"/>
    <sheet name="Ancillary Activities" sheetId="13" r:id="rId5"/>
    <sheet name="Agri_Infra_Anci" sheetId="31" state="hidden" r:id="rId6"/>
    <sheet name="Total Agri" sheetId="27" r:id="rId7"/>
    <sheet name="Total MSME" sheetId="28" r:id="rId8"/>
    <sheet name="Export Credit" sheetId="19" r:id="rId9"/>
    <sheet name="Edu_PS" sheetId="20" r:id="rId10"/>
    <sheet name="Housing_PS" sheetId="21" r:id="rId11"/>
    <sheet name="T Other PS" sheetId="29" state="hidden" r:id="rId12"/>
    <sheet name="Micro Enterprises" sheetId="14" state="hidden" r:id="rId13"/>
    <sheet name="Small Enterprises" sheetId="15" state="hidden" r:id="rId14"/>
    <sheet name="Medium Enterprises" sheetId="16" state="hidden" r:id="rId15"/>
    <sheet name="Khadi and Village Industries" sheetId="17" state="hidden" r:id="rId16"/>
    <sheet name="Others under MSMEs" sheetId="18" state="hidden" r:id="rId17"/>
    <sheet name="Social Infrastructure" sheetId="22" r:id="rId18"/>
    <sheet name="Renewable Energy" sheetId="23" r:id="rId19"/>
    <sheet name="Other Priority" sheetId="24" r:id="rId20"/>
    <sheet name="Weaker Section" sheetId="25" state="hidden" r:id="rId21"/>
    <sheet name="Agri Term Loan" sheetId="26" state="hidden" r:id="rId22"/>
    <sheet name="Agri. Infrastructure &amp; Ancillar" sheetId="30" state="hidden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0" l="1"/>
  <c r="G20" i="10"/>
  <c r="H20" i="11"/>
  <c r="G20" i="11"/>
  <c r="H20" i="31"/>
  <c r="G20" i="31"/>
  <c r="H20" i="27"/>
  <c r="G20" i="27"/>
  <c r="H20" i="28"/>
  <c r="G20" i="28"/>
  <c r="H20" i="20"/>
  <c r="G20" i="20"/>
  <c r="H20" i="21"/>
  <c r="G20" i="21"/>
  <c r="H20" i="29"/>
  <c r="G20" i="29"/>
  <c r="H20" i="12"/>
  <c r="G20" i="12"/>
  <c r="H20" i="13"/>
  <c r="G20" i="13"/>
  <c r="H20" i="14"/>
  <c r="G20" i="14"/>
  <c r="H20" i="15"/>
  <c r="G20" i="15"/>
  <c r="H20" i="16"/>
  <c r="G20" i="16"/>
  <c r="H20" i="17"/>
  <c r="G20" i="17"/>
  <c r="H20" i="18"/>
  <c r="G20" i="18"/>
  <c r="H20" i="19"/>
  <c r="G20" i="19"/>
  <c r="H20" i="22"/>
  <c r="G20" i="22"/>
  <c r="H20" i="23"/>
  <c r="G20" i="23"/>
  <c r="H20" i="24"/>
  <c r="G20" i="24"/>
  <c r="H20" i="25"/>
  <c r="G20" i="25"/>
  <c r="H20" i="26"/>
  <c r="G20" i="26"/>
  <c r="H20" i="30"/>
  <c r="G20" i="30"/>
  <c r="H20" i="9"/>
  <c r="G20" i="9"/>
  <c r="L74" i="30"/>
  <c r="K74" i="30"/>
  <c r="J74" i="30"/>
  <c r="I74" i="30"/>
  <c r="F74" i="30"/>
  <c r="E74" i="30"/>
  <c r="D74" i="30"/>
  <c r="C74" i="30"/>
  <c r="H73" i="30"/>
  <c r="G73" i="30"/>
  <c r="H72" i="30"/>
  <c r="G72" i="30"/>
  <c r="H71" i="30"/>
  <c r="G71" i="30"/>
  <c r="H70" i="30"/>
  <c r="G70" i="30"/>
  <c r="H69" i="30"/>
  <c r="G69" i="30"/>
  <c r="H68" i="30"/>
  <c r="G68" i="30"/>
  <c r="L66" i="30"/>
  <c r="K66" i="30"/>
  <c r="J66" i="30"/>
  <c r="I66" i="30"/>
  <c r="F66" i="30"/>
  <c r="H66" i="30" s="1"/>
  <c r="E66" i="30"/>
  <c r="D66" i="30"/>
  <c r="C66" i="30"/>
  <c r="H65" i="30"/>
  <c r="G65" i="30"/>
  <c r="H64" i="30"/>
  <c r="G64" i="30"/>
  <c r="H63" i="30"/>
  <c r="G63" i="30"/>
  <c r="H62" i="30"/>
  <c r="G62" i="30"/>
  <c r="H61" i="30"/>
  <c r="G61" i="30"/>
  <c r="H60" i="30"/>
  <c r="G60" i="30"/>
  <c r="H59" i="30"/>
  <c r="G59" i="30"/>
  <c r="H58" i="30"/>
  <c r="G58" i="30"/>
  <c r="H57" i="30"/>
  <c r="G57" i="30"/>
  <c r="L55" i="30"/>
  <c r="K55" i="30"/>
  <c r="J55" i="30"/>
  <c r="I55" i="30"/>
  <c r="F55" i="30"/>
  <c r="E55" i="30"/>
  <c r="D55" i="30"/>
  <c r="C55" i="30"/>
  <c r="H54" i="30"/>
  <c r="G54" i="30"/>
  <c r="H53" i="30"/>
  <c r="G53" i="30"/>
  <c r="H52" i="30"/>
  <c r="G52" i="30"/>
  <c r="H51" i="30"/>
  <c r="G51" i="30"/>
  <c r="H50" i="30"/>
  <c r="G50" i="30"/>
  <c r="H49" i="30"/>
  <c r="G49" i="30"/>
  <c r="H48" i="30"/>
  <c r="G48" i="30"/>
  <c r="H47" i="30"/>
  <c r="G47" i="30"/>
  <c r="H46" i="30"/>
  <c r="G46" i="30"/>
  <c r="H45" i="30"/>
  <c r="G45" i="30"/>
  <c r="H44" i="30"/>
  <c r="G44" i="30"/>
  <c r="H43" i="30"/>
  <c r="G43" i="30"/>
  <c r="H42" i="30"/>
  <c r="G42" i="30"/>
  <c r="H41" i="30"/>
  <c r="G41" i="30"/>
  <c r="H40" i="30"/>
  <c r="G40" i="30"/>
  <c r="H39" i="30"/>
  <c r="G39" i="30"/>
  <c r="H38" i="30"/>
  <c r="G38" i="30"/>
  <c r="H37" i="30"/>
  <c r="G37" i="30"/>
  <c r="H36" i="30"/>
  <c r="G36" i="30"/>
  <c r="H35" i="30"/>
  <c r="G35" i="30"/>
  <c r="H34" i="30"/>
  <c r="G34" i="30"/>
  <c r="H33" i="30"/>
  <c r="G33" i="30"/>
  <c r="L31" i="30"/>
  <c r="K31" i="30"/>
  <c r="J31" i="30"/>
  <c r="I31" i="30"/>
  <c r="F31" i="30"/>
  <c r="E31" i="30"/>
  <c r="D31" i="30"/>
  <c r="C31" i="30"/>
  <c r="H30" i="30"/>
  <c r="G30" i="30"/>
  <c r="L28" i="30"/>
  <c r="K28" i="30"/>
  <c r="J28" i="30"/>
  <c r="I28" i="30"/>
  <c r="F28" i="30"/>
  <c r="E28" i="30"/>
  <c r="D28" i="30"/>
  <c r="C28" i="30"/>
  <c r="H27" i="30"/>
  <c r="G27" i="30"/>
  <c r="H26" i="30"/>
  <c r="G26" i="30"/>
  <c r="H25" i="30"/>
  <c r="G25" i="30"/>
  <c r="L23" i="30"/>
  <c r="K23" i="30"/>
  <c r="J23" i="30"/>
  <c r="I23" i="30"/>
  <c r="F23" i="30"/>
  <c r="E23" i="30"/>
  <c r="D23" i="30"/>
  <c r="C23" i="30"/>
  <c r="H22" i="30"/>
  <c r="G22" i="30"/>
  <c r="H21" i="30"/>
  <c r="G21" i="30"/>
  <c r="H19" i="30"/>
  <c r="G19" i="30"/>
  <c r="H18" i="30"/>
  <c r="G18" i="30"/>
  <c r="H17" i="30"/>
  <c r="G17" i="30"/>
  <c r="H16" i="30"/>
  <c r="G16" i="30"/>
  <c r="H15" i="30"/>
  <c r="G15" i="30"/>
  <c r="H14" i="30"/>
  <c r="G14" i="30"/>
  <c r="H13" i="30"/>
  <c r="G13" i="30"/>
  <c r="H12" i="30"/>
  <c r="G12" i="30"/>
  <c r="H11" i="30"/>
  <c r="G11" i="30"/>
  <c r="I7" i="30"/>
  <c r="C7" i="30"/>
  <c r="L74" i="26"/>
  <c r="K74" i="26"/>
  <c r="J74" i="26"/>
  <c r="I74" i="26"/>
  <c r="F74" i="26"/>
  <c r="E74" i="26"/>
  <c r="D74" i="26"/>
  <c r="C74" i="26"/>
  <c r="H73" i="26"/>
  <c r="G73" i="26"/>
  <c r="H72" i="26"/>
  <c r="G72" i="26"/>
  <c r="H71" i="26"/>
  <c r="G71" i="26"/>
  <c r="H70" i="26"/>
  <c r="G70" i="26"/>
  <c r="H69" i="26"/>
  <c r="G69" i="26"/>
  <c r="H68" i="26"/>
  <c r="G68" i="26"/>
  <c r="L66" i="26"/>
  <c r="K66" i="26"/>
  <c r="J66" i="26"/>
  <c r="I66" i="26"/>
  <c r="F66" i="26"/>
  <c r="E66" i="26"/>
  <c r="D66" i="26"/>
  <c r="C66" i="26"/>
  <c r="H65" i="26"/>
  <c r="G65" i="26"/>
  <c r="H64" i="26"/>
  <c r="G64" i="26"/>
  <c r="H63" i="26"/>
  <c r="G63" i="26"/>
  <c r="H62" i="26"/>
  <c r="G62" i="26"/>
  <c r="H61" i="26"/>
  <c r="G61" i="26"/>
  <c r="H60" i="26"/>
  <c r="G60" i="26"/>
  <c r="H59" i="26"/>
  <c r="G59" i="26"/>
  <c r="H58" i="26"/>
  <c r="G58" i="26"/>
  <c r="H57" i="26"/>
  <c r="G57" i="26"/>
  <c r="L55" i="26"/>
  <c r="K55" i="26"/>
  <c r="J55" i="26"/>
  <c r="I55" i="26"/>
  <c r="F55" i="26"/>
  <c r="E55" i="26"/>
  <c r="D55" i="26"/>
  <c r="C55" i="26"/>
  <c r="H54" i="26"/>
  <c r="G54" i="26"/>
  <c r="H53" i="26"/>
  <c r="G53" i="26"/>
  <c r="H52" i="26"/>
  <c r="G52" i="26"/>
  <c r="H51" i="26"/>
  <c r="G51" i="26"/>
  <c r="H50" i="26"/>
  <c r="G50" i="26"/>
  <c r="H49" i="26"/>
  <c r="G49" i="26"/>
  <c r="H48" i="26"/>
  <c r="G48" i="26"/>
  <c r="H47" i="26"/>
  <c r="G47" i="26"/>
  <c r="H46" i="26"/>
  <c r="G46" i="26"/>
  <c r="H45" i="26"/>
  <c r="G45" i="26"/>
  <c r="H44" i="26"/>
  <c r="G44" i="26"/>
  <c r="H43" i="26"/>
  <c r="G43" i="26"/>
  <c r="H42" i="26"/>
  <c r="G42" i="26"/>
  <c r="H41" i="26"/>
  <c r="G41" i="26"/>
  <c r="H40" i="26"/>
  <c r="G40" i="26"/>
  <c r="H39" i="26"/>
  <c r="G39" i="26"/>
  <c r="H38" i="26"/>
  <c r="G38" i="26"/>
  <c r="H37" i="26"/>
  <c r="G37" i="26"/>
  <c r="H36" i="26"/>
  <c r="G36" i="26"/>
  <c r="H35" i="26"/>
  <c r="G35" i="26"/>
  <c r="H34" i="26"/>
  <c r="G34" i="26"/>
  <c r="H33" i="26"/>
  <c r="G33" i="26"/>
  <c r="L31" i="26"/>
  <c r="K31" i="26"/>
  <c r="J31" i="26"/>
  <c r="I31" i="26"/>
  <c r="F31" i="26"/>
  <c r="H31" i="26" s="1"/>
  <c r="E31" i="26"/>
  <c r="D31" i="26"/>
  <c r="C31" i="26"/>
  <c r="H30" i="26"/>
  <c r="G30" i="26"/>
  <c r="L28" i="26"/>
  <c r="K28" i="26"/>
  <c r="J28" i="26"/>
  <c r="I28" i="26"/>
  <c r="F28" i="26"/>
  <c r="E28" i="26"/>
  <c r="D28" i="26"/>
  <c r="C28" i="26"/>
  <c r="H27" i="26"/>
  <c r="G27" i="26"/>
  <c r="H26" i="26"/>
  <c r="G26" i="26"/>
  <c r="H25" i="26"/>
  <c r="G25" i="26"/>
  <c r="L23" i="26"/>
  <c r="K23" i="26"/>
  <c r="J23" i="26"/>
  <c r="I23" i="26"/>
  <c r="F23" i="26"/>
  <c r="E23" i="26"/>
  <c r="D23" i="26"/>
  <c r="C23" i="26"/>
  <c r="H22" i="26"/>
  <c r="G22" i="26"/>
  <c r="H21" i="26"/>
  <c r="G21" i="26"/>
  <c r="H19" i="26"/>
  <c r="G19" i="26"/>
  <c r="H18" i="26"/>
  <c r="G18" i="26"/>
  <c r="H17" i="26"/>
  <c r="G17" i="26"/>
  <c r="H16" i="26"/>
  <c r="G16" i="26"/>
  <c r="H15" i="26"/>
  <c r="G15" i="26"/>
  <c r="H14" i="26"/>
  <c r="G14" i="26"/>
  <c r="H13" i="26"/>
  <c r="G13" i="26"/>
  <c r="H12" i="26"/>
  <c r="G12" i="26"/>
  <c r="H11" i="26"/>
  <c r="G11" i="26"/>
  <c r="I7" i="26"/>
  <c r="C7" i="26"/>
  <c r="L74" i="25"/>
  <c r="K74" i="25"/>
  <c r="J74" i="25"/>
  <c r="I74" i="25"/>
  <c r="F74" i="25"/>
  <c r="E74" i="25"/>
  <c r="D74" i="25"/>
  <c r="C74" i="25"/>
  <c r="H73" i="25"/>
  <c r="G73" i="25"/>
  <c r="H72" i="25"/>
  <c r="G72" i="25"/>
  <c r="H71" i="25"/>
  <c r="G71" i="25"/>
  <c r="H70" i="25"/>
  <c r="G70" i="25"/>
  <c r="H69" i="25"/>
  <c r="G69" i="25"/>
  <c r="H68" i="25"/>
  <c r="G68" i="25"/>
  <c r="L66" i="25"/>
  <c r="K66" i="25"/>
  <c r="J66" i="25"/>
  <c r="I66" i="25"/>
  <c r="F66" i="25"/>
  <c r="E66" i="25"/>
  <c r="D66" i="25"/>
  <c r="C66" i="25"/>
  <c r="H65" i="25"/>
  <c r="G65" i="25"/>
  <c r="H64" i="25"/>
  <c r="G64" i="25"/>
  <c r="H63" i="25"/>
  <c r="G63" i="25"/>
  <c r="H62" i="25"/>
  <c r="G62" i="25"/>
  <c r="H61" i="25"/>
  <c r="G61" i="25"/>
  <c r="H60" i="25"/>
  <c r="G60" i="25"/>
  <c r="H59" i="25"/>
  <c r="G59" i="25"/>
  <c r="H58" i="25"/>
  <c r="G58" i="25"/>
  <c r="H57" i="25"/>
  <c r="G57" i="25"/>
  <c r="L55" i="25"/>
  <c r="K55" i="25"/>
  <c r="J55" i="25"/>
  <c r="I55" i="25"/>
  <c r="F55" i="25"/>
  <c r="E55" i="25"/>
  <c r="D55" i="25"/>
  <c r="C55" i="25"/>
  <c r="H54" i="25"/>
  <c r="G54" i="25"/>
  <c r="H53" i="25"/>
  <c r="G53" i="25"/>
  <c r="H52" i="25"/>
  <c r="G52" i="25"/>
  <c r="H51" i="25"/>
  <c r="G51" i="25"/>
  <c r="H50" i="25"/>
  <c r="G50" i="25"/>
  <c r="H49" i="25"/>
  <c r="G49" i="25"/>
  <c r="H48" i="25"/>
  <c r="G48" i="25"/>
  <c r="H47" i="25"/>
  <c r="G47" i="25"/>
  <c r="H46" i="25"/>
  <c r="G46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H39" i="25"/>
  <c r="G39" i="25"/>
  <c r="H38" i="25"/>
  <c r="G38" i="25"/>
  <c r="H37" i="25"/>
  <c r="G37" i="25"/>
  <c r="H36" i="25"/>
  <c r="G36" i="25"/>
  <c r="H35" i="25"/>
  <c r="G35" i="25"/>
  <c r="H34" i="25"/>
  <c r="G34" i="25"/>
  <c r="H33" i="25"/>
  <c r="G33" i="25"/>
  <c r="L31" i="25"/>
  <c r="K31" i="25"/>
  <c r="J31" i="25"/>
  <c r="I31" i="25"/>
  <c r="F31" i="25"/>
  <c r="E31" i="25"/>
  <c r="D31" i="25"/>
  <c r="C31" i="25"/>
  <c r="H30" i="25"/>
  <c r="G30" i="25"/>
  <c r="L28" i="25"/>
  <c r="K28" i="25"/>
  <c r="J28" i="25"/>
  <c r="I28" i="25"/>
  <c r="F28" i="25"/>
  <c r="E28" i="25"/>
  <c r="D28" i="25"/>
  <c r="C28" i="25"/>
  <c r="H27" i="25"/>
  <c r="G27" i="25"/>
  <c r="H26" i="25"/>
  <c r="G26" i="25"/>
  <c r="H25" i="25"/>
  <c r="G25" i="25"/>
  <c r="L23" i="25"/>
  <c r="K23" i="25"/>
  <c r="J23" i="25"/>
  <c r="I23" i="25"/>
  <c r="I75" i="25" s="1"/>
  <c r="F23" i="25"/>
  <c r="E23" i="25"/>
  <c r="D23" i="25"/>
  <c r="C23" i="25"/>
  <c r="H22" i="25"/>
  <c r="G22" i="25"/>
  <c r="H21" i="25"/>
  <c r="G21" i="25"/>
  <c r="H19" i="25"/>
  <c r="G19" i="25"/>
  <c r="H18" i="25"/>
  <c r="G18" i="25"/>
  <c r="H17" i="25"/>
  <c r="G17" i="25"/>
  <c r="H16" i="25"/>
  <c r="G16" i="25"/>
  <c r="H15" i="25"/>
  <c r="G15" i="25"/>
  <c r="H14" i="25"/>
  <c r="G14" i="25"/>
  <c r="H13" i="25"/>
  <c r="G13" i="25"/>
  <c r="H12" i="25"/>
  <c r="G12" i="25"/>
  <c r="H11" i="25"/>
  <c r="G11" i="25"/>
  <c r="I7" i="25"/>
  <c r="C7" i="25"/>
  <c r="L74" i="24"/>
  <c r="K74" i="24"/>
  <c r="J74" i="24"/>
  <c r="I74" i="24"/>
  <c r="F74" i="24"/>
  <c r="E74" i="24"/>
  <c r="D74" i="24"/>
  <c r="C74" i="24"/>
  <c r="H73" i="24"/>
  <c r="G73" i="24"/>
  <c r="H72" i="24"/>
  <c r="G72" i="24"/>
  <c r="H71" i="24"/>
  <c r="G71" i="24"/>
  <c r="H70" i="24"/>
  <c r="G70" i="24"/>
  <c r="H69" i="24"/>
  <c r="G69" i="24"/>
  <c r="H68" i="24"/>
  <c r="G68" i="24"/>
  <c r="L66" i="24"/>
  <c r="K66" i="24"/>
  <c r="J66" i="24"/>
  <c r="I66" i="24"/>
  <c r="F66" i="24"/>
  <c r="E66" i="24"/>
  <c r="D66" i="24"/>
  <c r="C66" i="24"/>
  <c r="H63" i="24"/>
  <c r="G63" i="24"/>
  <c r="H62" i="24"/>
  <c r="G62" i="24"/>
  <c r="H61" i="24"/>
  <c r="G61" i="24"/>
  <c r="H60" i="24"/>
  <c r="G60" i="24"/>
  <c r="H59" i="24"/>
  <c r="G59" i="24"/>
  <c r="H58" i="24"/>
  <c r="G58" i="24"/>
  <c r="H57" i="24"/>
  <c r="G57" i="24"/>
  <c r="L55" i="24"/>
  <c r="K55" i="24"/>
  <c r="J55" i="24"/>
  <c r="I55" i="24"/>
  <c r="F55" i="24"/>
  <c r="H55" i="24" s="1"/>
  <c r="E55" i="24"/>
  <c r="D55" i="24"/>
  <c r="C55" i="24"/>
  <c r="H54" i="24"/>
  <c r="G54" i="24"/>
  <c r="H53" i="24"/>
  <c r="G53" i="24"/>
  <c r="H52" i="24"/>
  <c r="G52" i="24"/>
  <c r="H51" i="24"/>
  <c r="G51" i="24"/>
  <c r="H50" i="24"/>
  <c r="G50" i="24"/>
  <c r="H49" i="24"/>
  <c r="G49" i="24"/>
  <c r="H48" i="24"/>
  <c r="G48" i="24"/>
  <c r="H47" i="24"/>
  <c r="G47" i="24"/>
  <c r="G46" i="24"/>
  <c r="H45" i="24"/>
  <c r="G45" i="24"/>
  <c r="H44" i="24"/>
  <c r="G44" i="24"/>
  <c r="H43" i="24"/>
  <c r="G43" i="24"/>
  <c r="H42" i="24"/>
  <c r="G42" i="24"/>
  <c r="H41" i="24"/>
  <c r="G41" i="24"/>
  <c r="H40" i="24"/>
  <c r="G40" i="24"/>
  <c r="H39" i="24"/>
  <c r="G39" i="24"/>
  <c r="H38" i="24"/>
  <c r="G38" i="24"/>
  <c r="H36" i="24"/>
  <c r="G36" i="24"/>
  <c r="H35" i="24"/>
  <c r="G35" i="24"/>
  <c r="H34" i="24"/>
  <c r="G34" i="24"/>
  <c r="H33" i="24"/>
  <c r="G33" i="24"/>
  <c r="L31" i="24"/>
  <c r="K31" i="24"/>
  <c r="J31" i="24"/>
  <c r="I31" i="24"/>
  <c r="F31" i="24"/>
  <c r="E31" i="24"/>
  <c r="D31" i="24"/>
  <c r="C31" i="24"/>
  <c r="H30" i="24"/>
  <c r="G30" i="24"/>
  <c r="L28" i="24"/>
  <c r="K28" i="24"/>
  <c r="J28" i="24"/>
  <c r="I28" i="24"/>
  <c r="F28" i="24"/>
  <c r="E28" i="24"/>
  <c r="D28" i="24"/>
  <c r="C28" i="24"/>
  <c r="H27" i="24"/>
  <c r="G27" i="24"/>
  <c r="H26" i="24"/>
  <c r="G26" i="24"/>
  <c r="H25" i="24"/>
  <c r="G25" i="24"/>
  <c r="L23" i="24"/>
  <c r="K23" i="24"/>
  <c r="J23" i="24"/>
  <c r="I23" i="24"/>
  <c r="F23" i="24"/>
  <c r="E23" i="24"/>
  <c r="D23" i="24"/>
  <c r="C23" i="24"/>
  <c r="H22" i="24"/>
  <c r="G22" i="24"/>
  <c r="H21" i="24"/>
  <c r="G21" i="24"/>
  <c r="H19" i="24"/>
  <c r="G19" i="24"/>
  <c r="H18" i="24"/>
  <c r="G18" i="24"/>
  <c r="H17" i="24"/>
  <c r="G17" i="24"/>
  <c r="H16" i="24"/>
  <c r="G16" i="24"/>
  <c r="H15" i="24"/>
  <c r="G15" i="24"/>
  <c r="H14" i="24"/>
  <c r="G14" i="24"/>
  <c r="H13" i="24"/>
  <c r="G13" i="24"/>
  <c r="H12" i="24"/>
  <c r="G12" i="24"/>
  <c r="H11" i="24"/>
  <c r="G11" i="24"/>
  <c r="I7" i="24"/>
  <c r="C7" i="24"/>
  <c r="L74" i="23"/>
  <c r="K74" i="23"/>
  <c r="J74" i="23"/>
  <c r="I74" i="23"/>
  <c r="F74" i="23"/>
  <c r="E74" i="23"/>
  <c r="D74" i="23"/>
  <c r="C74" i="23"/>
  <c r="H73" i="23"/>
  <c r="G73" i="23"/>
  <c r="H72" i="23"/>
  <c r="G72" i="23"/>
  <c r="H71" i="23"/>
  <c r="G71" i="23"/>
  <c r="H70" i="23"/>
  <c r="G70" i="23"/>
  <c r="H69" i="23"/>
  <c r="G69" i="23"/>
  <c r="H68" i="23"/>
  <c r="G68" i="23"/>
  <c r="L66" i="23"/>
  <c r="K66" i="23"/>
  <c r="J66" i="23"/>
  <c r="I66" i="23"/>
  <c r="F66" i="23"/>
  <c r="H66" i="23" s="1"/>
  <c r="E66" i="23"/>
  <c r="D66" i="23"/>
  <c r="C66" i="23"/>
  <c r="H60" i="23"/>
  <c r="G60" i="23"/>
  <c r="H59" i="23"/>
  <c r="G59" i="23"/>
  <c r="H58" i="23"/>
  <c r="G58" i="23"/>
  <c r="H57" i="23"/>
  <c r="G57" i="23"/>
  <c r="L55" i="23"/>
  <c r="K55" i="23"/>
  <c r="J55" i="23"/>
  <c r="I55" i="23"/>
  <c r="F55" i="23"/>
  <c r="E55" i="23"/>
  <c r="D55" i="23"/>
  <c r="C55" i="23"/>
  <c r="H53" i="23"/>
  <c r="G53" i="23"/>
  <c r="H52" i="23"/>
  <c r="G52" i="23"/>
  <c r="H51" i="23"/>
  <c r="G51" i="23"/>
  <c r="H49" i="23"/>
  <c r="G49" i="23"/>
  <c r="H47" i="23"/>
  <c r="G47" i="23"/>
  <c r="G46" i="23"/>
  <c r="H45" i="23"/>
  <c r="G45" i="23"/>
  <c r="H43" i="23"/>
  <c r="G43" i="23"/>
  <c r="H42" i="23"/>
  <c r="G42" i="23"/>
  <c r="H41" i="23"/>
  <c r="G41" i="23"/>
  <c r="H40" i="23"/>
  <c r="G40" i="23"/>
  <c r="H39" i="23"/>
  <c r="G39" i="23"/>
  <c r="H38" i="23"/>
  <c r="G38" i="23"/>
  <c r="H37" i="23"/>
  <c r="G37" i="23"/>
  <c r="H36" i="23"/>
  <c r="G36" i="23"/>
  <c r="H35" i="23"/>
  <c r="G35" i="23"/>
  <c r="H33" i="23"/>
  <c r="G33" i="23"/>
  <c r="L31" i="23"/>
  <c r="K31" i="23"/>
  <c r="J31" i="23"/>
  <c r="I31" i="23"/>
  <c r="F31" i="23"/>
  <c r="E31" i="23"/>
  <c r="G31" i="23" s="1"/>
  <c r="D31" i="23"/>
  <c r="C31" i="23"/>
  <c r="H30" i="23"/>
  <c r="G30" i="23"/>
  <c r="L28" i="23"/>
  <c r="K28" i="23"/>
  <c r="J28" i="23"/>
  <c r="I28" i="23"/>
  <c r="F28" i="23"/>
  <c r="E28" i="23"/>
  <c r="D28" i="23"/>
  <c r="C28" i="23"/>
  <c r="H27" i="23"/>
  <c r="G27" i="23"/>
  <c r="H26" i="23"/>
  <c r="G26" i="23"/>
  <c r="H25" i="23"/>
  <c r="G25" i="23"/>
  <c r="L23" i="23"/>
  <c r="K23" i="23"/>
  <c r="J23" i="23"/>
  <c r="I23" i="23"/>
  <c r="F23" i="23"/>
  <c r="E23" i="23"/>
  <c r="D23" i="23"/>
  <c r="C23" i="23"/>
  <c r="H22" i="23"/>
  <c r="G22" i="23"/>
  <c r="H21" i="23"/>
  <c r="G21" i="23"/>
  <c r="H19" i="23"/>
  <c r="G19" i="23"/>
  <c r="H18" i="23"/>
  <c r="G18" i="23"/>
  <c r="H17" i="23"/>
  <c r="G17" i="23"/>
  <c r="H16" i="23"/>
  <c r="G16" i="23"/>
  <c r="H15" i="23"/>
  <c r="G15" i="23"/>
  <c r="H14" i="23"/>
  <c r="G14" i="23"/>
  <c r="H13" i="23"/>
  <c r="G13" i="23"/>
  <c r="H12" i="23"/>
  <c r="G12" i="23"/>
  <c r="H11" i="23"/>
  <c r="G11" i="23"/>
  <c r="I7" i="23"/>
  <c r="C7" i="23"/>
  <c r="L74" i="22"/>
  <c r="K74" i="22"/>
  <c r="J74" i="22"/>
  <c r="I74" i="22"/>
  <c r="F74" i="22"/>
  <c r="E74" i="22"/>
  <c r="D74" i="22"/>
  <c r="C74" i="22"/>
  <c r="H73" i="22"/>
  <c r="G73" i="22"/>
  <c r="H72" i="22"/>
  <c r="G72" i="22"/>
  <c r="H71" i="22"/>
  <c r="G71" i="22"/>
  <c r="H70" i="22"/>
  <c r="G70" i="22"/>
  <c r="H69" i="22"/>
  <c r="G69" i="22"/>
  <c r="H68" i="22"/>
  <c r="G68" i="22"/>
  <c r="L66" i="22"/>
  <c r="K66" i="22"/>
  <c r="J66" i="22"/>
  <c r="I66" i="22"/>
  <c r="F66" i="22"/>
  <c r="E66" i="22"/>
  <c r="D66" i="22"/>
  <c r="C66" i="22"/>
  <c r="H63" i="22"/>
  <c r="G63" i="22"/>
  <c r="H60" i="22"/>
  <c r="G60" i="22"/>
  <c r="H59" i="22"/>
  <c r="G59" i="22"/>
  <c r="H58" i="22"/>
  <c r="G58" i="22"/>
  <c r="H57" i="22"/>
  <c r="G57" i="22"/>
  <c r="L55" i="22"/>
  <c r="K55" i="22"/>
  <c r="J55" i="22"/>
  <c r="I55" i="22"/>
  <c r="F55" i="22"/>
  <c r="E55" i="22"/>
  <c r="D55" i="22"/>
  <c r="C55" i="22"/>
  <c r="H53" i="22"/>
  <c r="G53" i="22"/>
  <c r="H52" i="22"/>
  <c r="G52" i="22"/>
  <c r="H51" i="22"/>
  <c r="G51" i="22"/>
  <c r="H47" i="22"/>
  <c r="G47" i="22"/>
  <c r="H43" i="22"/>
  <c r="G43" i="22"/>
  <c r="H42" i="22"/>
  <c r="G42" i="22"/>
  <c r="H41" i="22"/>
  <c r="G41" i="22"/>
  <c r="H40" i="22"/>
  <c r="G40" i="22"/>
  <c r="H39" i="22"/>
  <c r="G39" i="22"/>
  <c r="H38" i="22"/>
  <c r="G38" i="22"/>
  <c r="H36" i="22"/>
  <c r="G36" i="22"/>
  <c r="H35" i="22"/>
  <c r="G35" i="22"/>
  <c r="H33" i="22"/>
  <c r="G33" i="22"/>
  <c r="L31" i="22"/>
  <c r="K31" i="22"/>
  <c r="J31" i="22"/>
  <c r="I31" i="22"/>
  <c r="F31" i="22"/>
  <c r="E31" i="22"/>
  <c r="D31" i="22"/>
  <c r="C31" i="22"/>
  <c r="H30" i="22"/>
  <c r="G30" i="22"/>
  <c r="L28" i="22"/>
  <c r="K28" i="22"/>
  <c r="J28" i="22"/>
  <c r="I28" i="22"/>
  <c r="F28" i="22"/>
  <c r="E28" i="22"/>
  <c r="D28" i="22"/>
  <c r="C28" i="22"/>
  <c r="H26" i="22"/>
  <c r="G26" i="22"/>
  <c r="H25" i="22"/>
  <c r="G25" i="22"/>
  <c r="L23" i="22"/>
  <c r="K23" i="22"/>
  <c r="J23" i="22"/>
  <c r="I23" i="22"/>
  <c r="F23" i="22"/>
  <c r="E23" i="22"/>
  <c r="D23" i="22"/>
  <c r="C23" i="22"/>
  <c r="H22" i="22"/>
  <c r="G22" i="22"/>
  <c r="H21" i="22"/>
  <c r="G21" i="22"/>
  <c r="H19" i="22"/>
  <c r="G19" i="22"/>
  <c r="H18" i="22"/>
  <c r="G18" i="22"/>
  <c r="H17" i="22"/>
  <c r="G17" i="22"/>
  <c r="H16" i="22"/>
  <c r="G16" i="22"/>
  <c r="H15" i="22"/>
  <c r="G15" i="22"/>
  <c r="H14" i="22"/>
  <c r="G14" i="22"/>
  <c r="H13" i="22"/>
  <c r="G13" i="22"/>
  <c r="H12" i="22"/>
  <c r="G12" i="22"/>
  <c r="H11" i="22"/>
  <c r="G11" i="22"/>
  <c r="I7" i="22"/>
  <c r="C7" i="22"/>
  <c r="L74" i="19"/>
  <c r="K74" i="19"/>
  <c r="J74" i="19"/>
  <c r="I74" i="19"/>
  <c r="F74" i="19"/>
  <c r="E74" i="19"/>
  <c r="D74" i="19"/>
  <c r="C74" i="19"/>
  <c r="H73" i="19"/>
  <c r="G73" i="19"/>
  <c r="H72" i="19"/>
  <c r="G72" i="19"/>
  <c r="H71" i="19"/>
  <c r="G71" i="19"/>
  <c r="H70" i="19"/>
  <c r="G70" i="19"/>
  <c r="H69" i="19"/>
  <c r="G69" i="19"/>
  <c r="H68" i="19"/>
  <c r="G68" i="19"/>
  <c r="L66" i="19"/>
  <c r="K66" i="19"/>
  <c r="J66" i="19"/>
  <c r="I66" i="19"/>
  <c r="F66" i="19"/>
  <c r="E66" i="19"/>
  <c r="D66" i="19"/>
  <c r="C66" i="19"/>
  <c r="L55" i="19"/>
  <c r="K55" i="19"/>
  <c r="J55" i="19"/>
  <c r="I55" i="19"/>
  <c r="F55" i="19"/>
  <c r="E55" i="19"/>
  <c r="D55" i="19"/>
  <c r="C55" i="19"/>
  <c r="H53" i="19"/>
  <c r="G53" i="19"/>
  <c r="H52" i="19"/>
  <c r="G52" i="19"/>
  <c r="H51" i="19"/>
  <c r="G51" i="19"/>
  <c r="H50" i="19"/>
  <c r="G50" i="19"/>
  <c r="H49" i="19"/>
  <c r="G49" i="19"/>
  <c r="H48" i="19"/>
  <c r="G48" i="19"/>
  <c r="H47" i="19"/>
  <c r="G47" i="19"/>
  <c r="H46" i="19"/>
  <c r="G46" i="19"/>
  <c r="H45" i="19"/>
  <c r="G45" i="19"/>
  <c r="H44" i="19"/>
  <c r="G44" i="19"/>
  <c r="H43" i="19"/>
  <c r="G43" i="19"/>
  <c r="H42" i="19"/>
  <c r="G42" i="19"/>
  <c r="H41" i="19"/>
  <c r="G41" i="19"/>
  <c r="H40" i="19"/>
  <c r="G40" i="19"/>
  <c r="H39" i="19"/>
  <c r="G39" i="19"/>
  <c r="H38" i="19"/>
  <c r="G38" i="19"/>
  <c r="H37" i="19"/>
  <c r="G37" i="19"/>
  <c r="H36" i="19"/>
  <c r="G36" i="19"/>
  <c r="H35" i="19"/>
  <c r="G35" i="19"/>
  <c r="H34" i="19"/>
  <c r="G34" i="19"/>
  <c r="H33" i="19"/>
  <c r="G33" i="19"/>
  <c r="L31" i="19"/>
  <c r="K31" i="19"/>
  <c r="J31" i="19"/>
  <c r="I31" i="19"/>
  <c r="F31" i="19"/>
  <c r="E31" i="19"/>
  <c r="D31" i="19"/>
  <c r="C31" i="19"/>
  <c r="H30" i="19"/>
  <c r="G30" i="19"/>
  <c r="L28" i="19"/>
  <c r="K28" i="19"/>
  <c r="J28" i="19"/>
  <c r="I28" i="19"/>
  <c r="F28" i="19"/>
  <c r="E28" i="19"/>
  <c r="D28" i="19"/>
  <c r="C28" i="19"/>
  <c r="H27" i="19"/>
  <c r="G27" i="19"/>
  <c r="H26" i="19"/>
  <c r="G26" i="19"/>
  <c r="H25" i="19"/>
  <c r="G25" i="19"/>
  <c r="L23" i="19"/>
  <c r="K23" i="19"/>
  <c r="J23" i="19"/>
  <c r="I23" i="19"/>
  <c r="F23" i="19"/>
  <c r="E23" i="19"/>
  <c r="D23" i="19"/>
  <c r="C23" i="19"/>
  <c r="H22" i="19"/>
  <c r="G22" i="19"/>
  <c r="H21" i="19"/>
  <c r="G21" i="19"/>
  <c r="H19" i="19"/>
  <c r="G19" i="19"/>
  <c r="H18" i="19"/>
  <c r="G18" i="19"/>
  <c r="H17" i="19"/>
  <c r="G17" i="19"/>
  <c r="H16" i="19"/>
  <c r="G16" i="19"/>
  <c r="H15" i="19"/>
  <c r="G15" i="19"/>
  <c r="H14" i="19"/>
  <c r="G14" i="19"/>
  <c r="H13" i="19"/>
  <c r="G13" i="19"/>
  <c r="H12" i="19"/>
  <c r="G12" i="19"/>
  <c r="H11" i="19"/>
  <c r="G11" i="19"/>
  <c r="I7" i="19"/>
  <c r="C7" i="19"/>
  <c r="L74" i="18"/>
  <c r="K74" i="18"/>
  <c r="J74" i="18"/>
  <c r="I74" i="18"/>
  <c r="F74" i="18"/>
  <c r="E74" i="18"/>
  <c r="D74" i="18"/>
  <c r="C74" i="18"/>
  <c r="H73" i="18"/>
  <c r="G73" i="18"/>
  <c r="H72" i="18"/>
  <c r="G72" i="18"/>
  <c r="H71" i="18"/>
  <c r="G71" i="18"/>
  <c r="H70" i="18"/>
  <c r="G70" i="18"/>
  <c r="H69" i="18"/>
  <c r="G69" i="18"/>
  <c r="H68" i="18"/>
  <c r="G68" i="18"/>
  <c r="L66" i="18"/>
  <c r="K66" i="18"/>
  <c r="J66" i="18"/>
  <c r="I66" i="18"/>
  <c r="F66" i="18"/>
  <c r="E66" i="18"/>
  <c r="D66" i="18"/>
  <c r="C66" i="18"/>
  <c r="H65" i="18"/>
  <c r="G65" i="18"/>
  <c r="H60" i="18"/>
  <c r="G60" i="18"/>
  <c r="G58" i="18"/>
  <c r="L55" i="18"/>
  <c r="K55" i="18"/>
  <c r="J55" i="18"/>
  <c r="I55" i="18"/>
  <c r="F55" i="18"/>
  <c r="E55" i="18"/>
  <c r="D55" i="18"/>
  <c r="C55" i="18"/>
  <c r="H53" i="18"/>
  <c r="G53" i="18"/>
  <c r="H47" i="18"/>
  <c r="G47" i="18"/>
  <c r="H43" i="18"/>
  <c r="G43" i="18"/>
  <c r="H42" i="18"/>
  <c r="G42" i="18"/>
  <c r="H41" i="18"/>
  <c r="G41" i="18"/>
  <c r="H40" i="18"/>
  <c r="G40" i="18"/>
  <c r="H39" i="18"/>
  <c r="G39" i="18"/>
  <c r="H36" i="18"/>
  <c r="G36" i="18"/>
  <c r="H33" i="18"/>
  <c r="G33" i="18"/>
  <c r="L31" i="18"/>
  <c r="K31" i="18"/>
  <c r="J31" i="18"/>
  <c r="I31" i="18"/>
  <c r="F31" i="18"/>
  <c r="E31" i="18"/>
  <c r="D31" i="18"/>
  <c r="C31" i="18"/>
  <c r="H30" i="18"/>
  <c r="G30" i="18"/>
  <c r="L28" i="18"/>
  <c r="K28" i="18"/>
  <c r="J28" i="18"/>
  <c r="I28" i="18"/>
  <c r="F28" i="18"/>
  <c r="E28" i="18"/>
  <c r="D28" i="18"/>
  <c r="C28" i="18"/>
  <c r="H26" i="18"/>
  <c r="G26" i="18"/>
  <c r="H25" i="18"/>
  <c r="G25" i="18"/>
  <c r="L23" i="18"/>
  <c r="K23" i="18"/>
  <c r="J23" i="18"/>
  <c r="I23" i="18"/>
  <c r="F23" i="18"/>
  <c r="E23" i="18"/>
  <c r="D23" i="18"/>
  <c r="C23" i="18"/>
  <c r="C75" i="18" s="1"/>
  <c r="H22" i="18"/>
  <c r="G22" i="18"/>
  <c r="H21" i="18"/>
  <c r="G21" i="18"/>
  <c r="H18" i="18"/>
  <c r="G18" i="18"/>
  <c r="H16" i="18"/>
  <c r="G16" i="18"/>
  <c r="H15" i="18"/>
  <c r="G15" i="18"/>
  <c r="H14" i="18"/>
  <c r="G14" i="18"/>
  <c r="H13" i="18"/>
  <c r="G13" i="18"/>
  <c r="H12" i="18"/>
  <c r="G12" i="18"/>
  <c r="H11" i="18"/>
  <c r="G11" i="18"/>
  <c r="I7" i="18"/>
  <c r="C7" i="18"/>
  <c r="L74" i="17"/>
  <c r="K74" i="17"/>
  <c r="J74" i="17"/>
  <c r="I74" i="17"/>
  <c r="F74" i="17"/>
  <c r="E74" i="17"/>
  <c r="D74" i="17"/>
  <c r="C74" i="17"/>
  <c r="H73" i="17"/>
  <c r="G73" i="17"/>
  <c r="H72" i="17"/>
  <c r="G72" i="17"/>
  <c r="H71" i="17"/>
  <c r="G71" i="17"/>
  <c r="H70" i="17"/>
  <c r="G70" i="17"/>
  <c r="H69" i="17"/>
  <c r="G69" i="17"/>
  <c r="H68" i="17"/>
  <c r="G68" i="17"/>
  <c r="L66" i="17"/>
  <c r="K66" i="17"/>
  <c r="J66" i="17"/>
  <c r="I66" i="17"/>
  <c r="F66" i="17"/>
  <c r="E66" i="17"/>
  <c r="D66" i="17"/>
  <c r="C66" i="17"/>
  <c r="H65" i="17"/>
  <c r="G65" i="17"/>
  <c r="H64" i="17"/>
  <c r="G64" i="17"/>
  <c r="H63" i="17"/>
  <c r="G63" i="17"/>
  <c r="H62" i="17"/>
  <c r="G62" i="17"/>
  <c r="H61" i="17"/>
  <c r="G61" i="17"/>
  <c r="H60" i="17"/>
  <c r="G60" i="17"/>
  <c r="H59" i="17"/>
  <c r="G59" i="17"/>
  <c r="H58" i="17"/>
  <c r="G58" i="17"/>
  <c r="H57" i="17"/>
  <c r="G57" i="17"/>
  <c r="L55" i="17"/>
  <c r="K55" i="17"/>
  <c r="J55" i="17"/>
  <c r="I55" i="17"/>
  <c r="F55" i="17"/>
  <c r="H55" i="17" s="1"/>
  <c r="E55" i="17"/>
  <c r="D55" i="17"/>
  <c r="C55" i="17"/>
  <c r="H54" i="17"/>
  <c r="G54" i="17"/>
  <c r="H53" i="17"/>
  <c r="G53" i="17"/>
  <c r="H52" i="17"/>
  <c r="G52" i="17"/>
  <c r="H51" i="17"/>
  <c r="G51" i="17"/>
  <c r="H50" i="17"/>
  <c r="G50" i="17"/>
  <c r="H49" i="17"/>
  <c r="G49" i="17"/>
  <c r="H48" i="17"/>
  <c r="G48" i="17"/>
  <c r="H47" i="17"/>
  <c r="G47" i="17"/>
  <c r="H46" i="17"/>
  <c r="G46" i="17"/>
  <c r="H45" i="17"/>
  <c r="G45" i="17"/>
  <c r="H44" i="17"/>
  <c r="G44" i="17"/>
  <c r="H43" i="17"/>
  <c r="G43" i="17"/>
  <c r="H42" i="17"/>
  <c r="G42" i="17"/>
  <c r="H41" i="17"/>
  <c r="G41" i="17"/>
  <c r="H40" i="17"/>
  <c r="G40" i="17"/>
  <c r="H39" i="17"/>
  <c r="G39" i="17"/>
  <c r="H38" i="17"/>
  <c r="G38" i="17"/>
  <c r="H37" i="17"/>
  <c r="G37" i="17"/>
  <c r="H36" i="17"/>
  <c r="G36" i="17"/>
  <c r="H35" i="17"/>
  <c r="G35" i="17"/>
  <c r="H34" i="17"/>
  <c r="G34" i="17"/>
  <c r="H33" i="17"/>
  <c r="G33" i="17"/>
  <c r="L31" i="17"/>
  <c r="K31" i="17"/>
  <c r="J31" i="17"/>
  <c r="I31" i="17"/>
  <c r="F31" i="17"/>
  <c r="E31" i="17"/>
  <c r="D31" i="17"/>
  <c r="C31" i="17"/>
  <c r="H30" i="17"/>
  <c r="G30" i="17"/>
  <c r="L28" i="17"/>
  <c r="K28" i="17"/>
  <c r="J28" i="17"/>
  <c r="I28" i="17"/>
  <c r="F28" i="17"/>
  <c r="E28" i="17"/>
  <c r="D28" i="17"/>
  <c r="C28" i="17"/>
  <c r="H27" i="17"/>
  <c r="G27" i="17"/>
  <c r="H26" i="17"/>
  <c r="G26" i="17"/>
  <c r="H25" i="17"/>
  <c r="G25" i="17"/>
  <c r="L23" i="17"/>
  <c r="K23" i="17"/>
  <c r="J23" i="17"/>
  <c r="I23" i="17"/>
  <c r="F23" i="17"/>
  <c r="E23" i="17"/>
  <c r="D23" i="17"/>
  <c r="C23" i="17"/>
  <c r="H22" i="17"/>
  <c r="G22" i="17"/>
  <c r="H21" i="17"/>
  <c r="G21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I7" i="17"/>
  <c r="C7" i="17"/>
  <c r="L74" i="16"/>
  <c r="K74" i="16"/>
  <c r="J74" i="16"/>
  <c r="I74" i="16"/>
  <c r="F74" i="16"/>
  <c r="E74" i="16"/>
  <c r="D74" i="16"/>
  <c r="C74" i="16"/>
  <c r="H73" i="16"/>
  <c r="G73" i="16"/>
  <c r="H72" i="16"/>
  <c r="G72" i="16"/>
  <c r="H71" i="16"/>
  <c r="G71" i="16"/>
  <c r="H70" i="16"/>
  <c r="G70" i="16"/>
  <c r="H69" i="16"/>
  <c r="G69" i="16"/>
  <c r="H68" i="16"/>
  <c r="G68" i="16"/>
  <c r="L66" i="16"/>
  <c r="K66" i="16"/>
  <c r="J66" i="16"/>
  <c r="I66" i="16"/>
  <c r="F66" i="16"/>
  <c r="E66" i="16"/>
  <c r="D66" i="16"/>
  <c r="C66" i="16"/>
  <c r="H63" i="16"/>
  <c r="G63" i="16"/>
  <c r="H61" i="16"/>
  <c r="G61" i="16"/>
  <c r="H60" i="16"/>
  <c r="G60" i="16"/>
  <c r="H59" i="16"/>
  <c r="G59" i="16"/>
  <c r="H58" i="16"/>
  <c r="G58" i="16"/>
  <c r="H57" i="16"/>
  <c r="G57" i="16"/>
  <c r="L55" i="16"/>
  <c r="K55" i="16"/>
  <c r="J55" i="16"/>
  <c r="I55" i="16"/>
  <c r="F55" i="16"/>
  <c r="E55" i="16"/>
  <c r="D55" i="16"/>
  <c r="C55" i="16"/>
  <c r="G54" i="16"/>
  <c r="H53" i="16"/>
  <c r="G53" i="16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5" i="16"/>
  <c r="G45" i="16"/>
  <c r="H43" i="16"/>
  <c r="G43" i="16"/>
  <c r="H42" i="16"/>
  <c r="G42" i="16"/>
  <c r="H41" i="16"/>
  <c r="G41" i="16"/>
  <c r="H40" i="16"/>
  <c r="G40" i="16"/>
  <c r="H39" i="16"/>
  <c r="G39" i="16"/>
  <c r="H38" i="16"/>
  <c r="G38" i="16"/>
  <c r="H36" i="16"/>
  <c r="G36" i="16"/>
  <c r="H35" i="16"/>
  <c r="G35" i="16"/>
  <c r="H34" i="16"/>
  <c r="G34" i="16"/>
  <c r="H33" i="16"/>
  <c r="G33" i="16"/>
  <c r="L31" i="16"/>
  <c r="K31" i="16"/>
  <c r="J31" i="16"/>
  <c r="I31" i="16"/>
  <c r="F31" i="16"/>
  <c r="E31" i="16"/>
  <c r="D31" i="16"/>
  <c r="C31" i="16"/>
  <c r="H30" i="16"/>
  <c r="G30" i="16"/>
  <c r="L28" i="16"/>
  <c r="K28" i="16"/>
  <c r="J28" i="16"/>
  <c r="I28" i="16"/>
  <c r="F28" i="16"/>
  <c r="E28" i="16"/>
  <c r="D28" i="16"/>
  <c r="C28" i="16"/>
  <c r="H26" i="16"/>
  <c r="G26" i="16"/>
  <c r="H25" i="16"/>
  <c r="G25" i="16"/>
  <c r="L23" i="16"/>
  <c r="K23" i="16"/>
  <c r="J23" i="16"/>
  <c r="I23" i="16"/>
  <c r="F23" i="16"/>
  <c r="E23" i="16"/>
  <c r="D23" i="16"/>
  <c r="C23" i="16"/>
  <c r="H22" i="16"/>
  <c r="G22" i="16"/>
  <c r="H21" i="16"/>
  <c r="G21" i="16"/>
  <c r="H19" i="16"/>
  <c r="G19" i="16"/>
  <c r="H18" i="16"/>
  <c r="G18" i="16"/>
  <c r="H17" i="16"/>
  <c r="G17" i="16"/>
  <c r="H16" i="16"/>
  <c r="G16" i="16"/>
  <c r="H15" i="16"/>
  <c r="G15" i="16"/>
  <c r="H14" i="16"/>
  <c r="G14" i="16"/>
  <c r="H13" i="16"/>
  <c r="G13" i="16"/>
  <c r="H12" i="16"/>
  <c r="G12" i="16"/>
  <c r="H11" i="16"/>
  <c r="G11" i="16"/>
  <c r="I7" i="16"/>
  <c r="C7" i="16"/>
  <c r="L74" i="15"/>
  <c r="K74" i="15"/>
  <c r="J74" i="15"/>
  <c r="I74" i="15"/>
  <c r="F74" i="15"/>
  <c r="E74" i="15"/>
  <c r="D74" i="15"/>
  <c r="C74" i="15"/>
  <c r="H73" i="15"/>
  <c r="G73" i="15"/>
  <c r="H72" i="15"/>
  <c r="G72" i="15"/>
  <c r="H71" i="15"/>
  <c r="G71" i="15"/>
  <c r="H70" i="15"/>
  <c r="G70" i="15"/>
  <c r="H69" i="15"/>
  <c r="G69" i="15"/>
  <c r="H68" i="15"/>
  <c r="G68" i="15"/>
  <c r="L66" i="15"/>
  <c r="K66" i="15"/>
  <c r="J66" i="15"/>
  <c r="I66" i="15"/>
  <c r="F66" i="15"/>
  <c r="E66" i="15"/>
  <c r="D66" i="15"/>
  <c r="C66" i="15"/>
  <c r="H64" i="15"/>
  <c r="G64" i="15"/>
  <c r="H63" i="15"/>
  <c r="G63" i="15"/>
  <c r="H61" i="15"/>
  <c r="G61" i="15"/>
  <c r="H60" i="15"/>
  <c r="G60" i="15"/>
  <c r="H59" i="15"/>
  <c r="G59" i="15"/>
  <c r="H58" i="15"/>
  <c r="G58" i="15"/>
  <c r="H57" i="15"/>
  <c r="G57" i="15"/>
  <c r="L55" i="15"/>
  <c r="K55" i="15"/>
  <c r="J55" i="15"/>
  <c r="I55" i="15"/>
  <c r="F55" i="15"/>
  <c r="E55" i="15"/>
  <c r="D55" i="15"/>
  <c r="C55" i="15"/>
  <c r="G54" i="15"/>
  <c r="H53" i="15"/>
  <c r="G53" i="15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8" i="15"/>
  <c r="G38" i="15"/>
  <c r="H36" i="15"/>
  <c r="G36" i="15"/>
  <c r="H35" i="15"/>
  <c r="G35" i="15"/>
  <c r="H34" i="15"/>
  <c r="G34" i="15"/>
  <c r="H33" i="15"/>
  <c r="G33" i="15"/>
  <c r="L31" i="15"/>
  <c r="K31" i="15"/>
  <c r="J31" i="15"/>
  <c r="I31" i="15"/>
  <c r="F31" i="15"/>
  <c r="H31" i="15" s="1"/>
  <c r="E31" i="15"/>
  <c r="D31" i="15"/>
  <c r="C31" i="15"/>
  <c r="H30" i="15"/>
  <c r="G30" i="15"/>
  <c r="L28" i="15"/>
  <c r="K28" i="15"/>
  <c r="J28" i="15"/>
  <c r="I28" i="15"/>
  <c r="F28" i="15"/>
  <c r="E28" i="15"/>
  <c r="D28" i="15"/>
  <c r="C28" i="15"/>
  <c r="H26" i="15"/>
  <c r="G26" i="15"/>
  <c r="H25" i="15"/>
  <c r="G25" i="15"/>
  <c r="L23" i="15"/>
  <c r="K23" i="15"/>
  <c r="J23" i="15"/>
  <c r="I23" i="15"/>
  <c r="F23" i="15"/>
  <c r="E23" i="15"/>
  <c r="D23" i="15"/>
  <c r="C23" i="15"/>
  <c r="H22" i="15"/>
  <c r="G22" i="15"/>
  <c r="H21" i="15"/>
  <c r="G21" i="15"/>
  <c r="H19" i="15"/>
  <c r="G19" i="15"/>
  <c r="H18" i="15"/>
  <c r="G18" i="15"/>
  <c r="H17" i="15"/>
  <c r="G17" i="15"/>
  <c r="H16" i="15"/>
  <c r="G16" i="15"/>
  <c r="H15" i="15"/>
  <c r="G15" i="15"/>
  <c r="H14" i="15"/>
  <c r="G14" i="15"/>
  <c r="H13" i="15"/>
  <c r="G13" i="15"/>
  <c r="H12" i="15"/>
  <c r="G12" i="15"/>
  <c r="H11" i="15"/>
  <c r="G11" i="15"/>
  <c r="I7" i="15"/>
  <c r="C7" i="15"/>
  <c r="L74" i="14"/>
  <c r="K74" i="14"/>
  <c r="J74" i="14"/>
  <c r="I74" i="14"/>
  <c r="F74" i="14"/>
  <c r="E74" i="14"/>
  <c r="D74" i="14"/>
  <c r="C74" i="14"/>
  <c r="H73" i="14"/>
  <c r="G73" i="14"/>
  <c r="H72" i="14"/>
  <c r="G72" i="14"/>
  <c r="H71" i="14"/>
  <c r="G71" i="14"/>
  <c r="H70" i="14"/>
  <c r="G70" i="14"/>
  <c r="H69" i="14"/>
  <c r="G69" i="14"/>
  <c r="H68" i="14"/>
  <c r="G68" i="14"/>
  <c r="L66" i="14"/>
  <c r="K66" i="14"/>
  <c r="J66" i="14"/>
  <c r="I66" i="14"/>
  <c r="F66" i="14"/>
  <c r="E66" i="14"/>
  <c r="D66" i="14"/>
  <c r="C66" i="14"/>
  <c r="H65" i="14"/>
  <c r="G65" i="14"/>
  <c r="H64" i="14"/>
  <c r="G64" i="14"/>
  <c r="H63" i="14"/>
  <c r="G63" i="14"/>
  <c r="H62" i="14"/>
  <c r="G62" i="14"/>
  <c r="H61" i="14"/>
  <c r="G61" i="14"/>
  <c r="H60" i="14"/>
  <c r="G60" i="14"/>
  <c r="H59" i="14"/>
  <c r="G59" i="14"/>
  <c r="H58" i="14"/>
  <c r="G58" i="14"/>
  <c r="H57" i="14"/>
  <c r="G57" i="14"/>
  <c r="L55" i="14"/>
  <c r="K55" i="14"/>
  <c r="J55" i="14"/>
  <c r="I55" i="14"/>
  <c r="F55" i="14"/>
  <c r="E55" i="14"/>
  <c r="D55" i="14"/>
  <c r="C55" i="14"/>
  <c r="H54" i="14"/>
  <c r="G54" i="14"/>
  <c r="H53" i="14"/>
  <c r="G53" i="14"/>
  <c r="H52" i="14"/>
  <c r="G52" i="14"/>
  <c r="H51" i="14"/>
  <c r="G51" i="14"/>
  <c r="H50" i="14"/>
  <c r="G50" i="14"/>
  <c r="H49" i="14"/>
  <c r="G49" i="14"/>
  <c r="H48" i="14"/>
  <c r="G48" i="14"/>
  <c r="H47" i="14"/>
  <c r="G47" i="14"/>
  <c r="H46" i="14"/>
  <c r="G46" i="14"/>
  <c r="H45" i="14"/>
  <c r="G45" i="14"/>
  <c r="H44" i="14"/>
  <c r="G44" i="14"/>
  <c r="H43" i="14"/>
  <c r="G43" i="14"/>
  <c r="H42" i="14"/>
  <c r="G42" i="14"/>
  <c r="H41" i="14"/>
  <c r="G41" i="14"/>
  <c r="H40" i="14"/>
  <c r="G40" i="14"/>
  <c r="H39" i="14"/>
  <c r="G39" i="14"/>
  <c r="H38" i="14"/>
  <c r="G38" i="14"/>
  <c r="H37" i="14"/>
  <c r="G37" i="14"/>
  <c r="H36" i="14"/>
  <c r="G36" i="14"/>
  <c r="H35" i="14"/>
  <c r="G35" i="14"/>
  <c r="H34" i="14"/>
  <c r="G34" i="14"/>
  <c r="H33" i="14"/>
  <c r="G33" i="14"/>
  <c r="L31" i="14"/>
  <c r="K31" i="14"/>
  <c r="J31" i="14"/>
  <c r="I31" i="14"/>
  <c r="F31" i="14"/>
  <c r="E31" i="14"/>
  <c r="D31" i="14"/>
  <c r="C31" i="14"/>
  <c r="H30" i="14"/>
  <c r="G30" i="14"/>
  <c r="L28" i="14"/>
  <c r="K28" i="14"/>
  <c r="J28" i="14"/>
  <c r="I28" i="14"/>
  <c r="F28" i="14"/>
  <c r="E28" i="14"/>
  <c r="D28" i="14"/>
  <c r="C28" i="14"/>
  <c r="H26" i="14"/>
  <c r="G26" i="14"/>
  <c r="H25" i="14"/>
  <c r="G25" i="14"/>
  <c r="L23" i="14"/>
  <c r="K23" i="14"/>
  <c r="J23" i="14"/>
  <c r="J75" i="14" s="1"/>
  <c r="I23" i="14"/>
  <c r="F23" i="14"/>
  <c r="E23" i="14"/>
  <c r="D23" i="14"/>
  <c r="C23" i="14"/>
  <c r="H22" i="14"/>
  <c r="G22" i="14"/>
  <c r="H21" i="14"/>
  <c r="G21" i="14"/>
  <c r="H19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I7" i="14"/>
  <c r="C7" i="14"/>
  <c r="L74" i="13"/>
  <c r="K74" i="13"/>
  <c r="J74" i="13"/>
  <c r="I74" i="13"/>
  <c r="F74" i="13"/>
  <c r="E74" i="13"/>
  <c r="D74" i="13"/>
  <c r="C74" i="13"/>
  <c r="H73" i="13"/>
  <c r="G73" i="13"/>
  <c r="H72" i="13"/>
  <c r="G72" i="13"/>
  <c r="H71" i="13"/>
  <c r="G71" i="13"/>
  <c r="H70" i="13"/>
  <c r="G70" i="13"/>
  <c r="H69" i="13"/>
  <c r="G69" i="13"/>
  <c r="H68" i="13"/>
  <c r="G68" i="13"/>
  <c r="L66" i="13"/>
  <c r="K66" i="13"/>
  <c r="J66" i="13"/>
  <c r="I66" i="13"/>
  <c r="F66" i="13"/>
  <c r="E66" i="13"/>
  <c r="D66" i="13"/>
  <c r="C66" i="13"/>
  <c r="H63" i="13"/>
  <c r="G63" i="13"/>
  <c r="H61" i="13"/>
  <c r="G61" i="13"/>
  <c r="H60" i="13"/>
  <c r="G60" i="13"/>
  <c r="H59" i="13"/>
  <c r="G59" i="13"/>
  <c r="H58" i="13"/>
  <c r="G58" i="13"/>
  <c r="H57" i="13"/>
  <c r="G57" i="13"/>
  <c r="L55" i="13"/>
  <c r="K55" i="13"/>
  <c r="J55" i="13"/>
  <c r="I55" i="13"/>
  <c r="F55" i="13"/>
  <c r="E55" i="13"/>
  <c r="D55" i="13"/>
  <c r="C55" i="13"/>
  <c r="G54" i="13"/>
  <c r="H53" i="13"/>
  <c r="G53" i="13"/>
  <c r="H52" i="13"/>
  <c r="G52" i="13"/>
  <c r="H51" i="13"/>
  <c r="G51" i="13"/>
  <c r="H50" i="13"/>
  <c r="G50" i="13"/>
  <c r="H49" i="13"/>
  <c r="G49" i="13"/>
  <c r="H48" i="13"/>
  <c r="G48" i="13"/>
  <c r="H47" i="13"/>
  <c r="G47" i="13"/>
  <c r="G46" i="13"/>
  <c r="H44" i="13"/>
  <c r="G44" i="13"/>
  <c r="H43" i="13"/>
  <c r="G43" i="13"/>
  <c r="H42" i="13"/>
  <c r="G42" i="13"/>
  <c r="H41" i="13"/>
  <c r="G41" i="13"/>
  <c r="H40" i="13"/>
  <c r="G40" i="13"/>
  <c r="H39" i="13"/>
  <c r="G39" i="13"/>
  <c r="H38" i="13"/>
  <c r="G38" i="13"/>
  <c r="H37" i="13"/>
  <c r="G37" i="13"/>
  <c r="H36" i="13"/>
  <c r="G36" i="13"/>
  <c r="H35" i="13"/>
  <c r="G35" i="13"/>
  <c r="H34" i="13"/>
  <c r="G34" i="13"/>
  <c r="H33" i="13"/>
  <c r="G33" i="13"/>
  <c r="L31" i="13"/>
  <c r="K31" i="13"/>
  <c r="J31" i="13"/>
  <c r="I31" i="13"/>
  <c r="F31" i="13"/>
  <c r="E31" i="13"/>
  <c r="D31" i="13"/>
  <c r="C31" i="13"/>
  <c r="H30" i="13"/>
  <c r="G30" i="13"/>
  <c r="L28" i="13"/>
  <c r="K28" i="13"/>
  <c r="J28" i="13"/>
  <c r="I28" i="13"/>
  <c r="F28" i="13"/>
  <c r="E28" i="13"/>
  <c r="D28" i="13"/>
  <c r="C28" i="13"/>
  <c r="H27" i="13"/>
  <c r="G27" i="13"/>
  <c r="H26" i="13"/>
  <c r="G26" i="13"/>
  <c r="H25" i="13"/>
  <c r="G25" i="13"/>
  <c r="L23" i="13"/>
  <c r="K23" i="13"/>
  <c r="K75" i="13" s="1"/>
  <c r="J23" i="13"/>
  <c r="I23" i="13"/>
  <c r="F23" i="13"/>
  <c r="E23" i="13"/>
  <c r="D23" i="13"/>
  <c r="C23" i="13"/>
  <c r="H22" i="13"/>
  <c r="G22" i="13"/>
  <c r="H21" i="13"/>
  <c r="G21" i="13"/>
  <c r="H19" i="13"/>
  <c r="G19" i="13"/>
  <c r="H18" i="13"/>
  <c r="G18" i="13"/>
  <c r="H17" i="13"/>
  <c r="G17" i="13"/>
  <c r="H16" i="13"/>
  <c r="G16" i="13"/>
  <c r="H15" i="13"/>
  <c r="G15" i="13"/>
  <c r="H14" i="13"/>
  <c r="G14" i="13"/>
  <c r="H13" i="13"/>
  <c r="G13" i="13"/>
  <c r="H12" i="13"/>
  <c r="G12" i="13"/>
  <c r="H11" i="13"/>
  <c r="G11" i="13"/>
  <c r="I7" i="13"/>
  <c r="C7" i="13"/>
  <c r="L74" i="12"/>
  <c r="K74" i="12"/>
  <c r="J74" i="12"/>
  <c r="I74" i="12"/>
  <c r="F74" i="12"/>
  <c r="E74" i="12"/>
  <c r="G74" i="12" s="1"/>
  <c r="D74" i="12"/>
  <c r="C74" i="12"/>
  <c r="H73" i="12"/>
  <c r="G73" i="12"/>
  <c r="H72" i="12"/>
  <c r="G72" i="12"/>
  <c r="H71" i="12"/>
  <c r="G71" i="12"/>
  <c r="H70" i="12"/>
  <c r="G70" i="12"/>
  <c r="H69" i="12"/>
  <c r="G69" i="12"/>
  <c r="H68" i="12"/>
  <c r="G68" i="12"/>
  <c r="L66" i="12"/>
  <c r="K66" i="12"/>
  <c r="J66" i="12"/>
  <c r="I66" i="12"/>
  <c r="F66" i="12"/>
  <c r="E66" i="12"/>
  <c r="D66" i="12"/>
  <c r="C66" i="12"/>
  <c r="H61" i="12"/>
  <c r="G61" i="12"/>
  <c r="H60" i="12"/>
  <c r="G60" i="12"/>
  <c r="H59" i="12"/>
  <c r="G59" i="12"/>
  <c r="H58" i="12"/>
  <c r="G58" i="12"/>
  <c r="H57" i="12"/>
  <c r="G57" i="12"/>
  <c r="L55" i="12"/>
  <c r="K55" i="12"/>
  <c r="J55" i="12"/>
  <c r="I55" i="12"/>
  <c r="F55" i="12"/>
  <c r="E55" i="12"/>
  <c r="D55" i="12"/>
  <c r="C55" i="12"/>
  <c r="G54" i="12"/>
  <c r="H53" i="12"/>
  <c r="G53" i="12"/>
  <c r="H52" i="12"/>
  <c r="G52" i="12"/>
  <c r="H51" i="12"/>
  <c r="G51" i="12"/>
  <c r="H49" i="12"/>
  <c r="G49" i="12"/>
  <c r="H47" i="12"/>
  <c r="G47" i="12"/>
  <c r="H46" i="12"/>
  <c r="G46" i="12"/>
  <c r="H45" i="12"/>
  <c r="G45" i="12"/>
  <c r="H43" i="12"/>
  <c r="G43" i="12"/>
  <c r="H42" i="12"/>
  <c r="G42" i="12"/>
  <c r="H41" i="12"/>
  <c r="G41" i="12"/>
  <c r="H40" i="12"/>
  <c r="G40" i="12"/>
  <c r="H39" i="12"/>
  <c r="G39" i="12"/>
  <c r="H38" i="12"/>
  <c r="G38" i="12"/>
  <c r="H36" i="12"/>
  <c r="G36" i="12"/>
  <c r="H35" i="12"/>
  <c r="G35" i="12"/>
  <c r="H33" i="12"/>
  <c r="G33" i="12"/>
  <c r="L31" i="12"/>
  <c r="K31" i="12"/>
  <c r="J31" i="12"/>
  <c r="I31" i="12"/>
  <c r="F31" i="12"/>
  <c r="E31" i="12"/>
  <c r="D31" i="12"/>
  <c r="C31" i="12"/>
  <c r="G31" i="12" s="1"/>
  <c r="H30" i="12"/>
  <c r="G30" i="12"/>
  <c r="L28" i="12"/>
  <c r="K28" i="12"/>
  <c r="J28" i="12"/>
  <c r="I28" i="12"/>
  <c r="F28" i="12"/>
  <c r="E28" i="12"/>
  <c r="D28" i="12"/>
  <c r="C28" i="12"/>
  <c r="H26" i="12"/>
  <c r="G26" i="12"/>
  <c r="H25" i="12"/>
  <c r="G25" i="12"/>
  <c r="L23" i="12"/>
  <c r="K23" i="12"/>
  <c r="J23" i="12"/>
  <c r="I23" i="12"/>
  <c r="F23" i="12"/>
  <c r="E23" i="12"/>
  <c r="D23" i="12"/>
  <c r="C23" i="12"/>
  <c r="C75" i="12" s="1"/>
  <c r="H22" i="12"/>
  <c r="G22" i="12"/>
  <c r="H21" i="12"/>
  <c r="G21" i="12"/>
  <c r="H19" i="12"/>
  <c r="G19" i="12"/>
  <c r="H18" i="12"/>
  <c r="G18" i="12"/>
  <c r="H17" i="12"/>
  <c r="G17" i="12"/>
  <c r="H16" i="12"/>
  <c r="G16" i="12"/>
  <c r="H15" i="12"/>
  <c r="G15" i="12"/>
  <c r="H14" i="12"/>
  <c r="G14" i="12"/>
  <c r="H13" i="12"/>
  <c r="G13" i="12"/>
  <c r="H12" i="12"/>
  <c r="G12" i="12"/>
  <c r="H11" i="12"/>
  <c r="G11" i="12"/>
  <c r="I7" i="12"/>
  <c r="C7" i="12"/>
  <c r="L74" i="29"/>
  <c r="K74" i="29"/>
  <c r="J74" i="29"/>
  <c r="I74" i="29"/>
  <c r="F74" i="29"/>
  <c r="E74" i="29"/>
  <c r="D74" i="29"/>
  <c r="C74" i="29"/>
  <c r="H73" i="29"/>
  <c r="G73" i="29"/>
  <c r="H72" i="29"/>
  <c r="G72" i="29"/>
  <c r="H71" i="29"/>
  <c r="G71" i="29"/>
  <c r="H70" i="29"/>
  <c r="G70" i="29"/>
  <c r="H69" i="29"/>
  <c r="G69" i="29"/>
  <c r="H68" i="29"/>
  <c r="G68" i="29"/>
  <c r="L66" i="29"/>
  <c r="K66" i="29"/>
  <c r="J66" i="29"/>
  <c r="I66" i="29"/>
  <c r="F66" i="29"/>
  <c r="E66" i="29"/>
  <c r="D66" i="29"/>
  <c r="C66" i="29"/>
  <c r="H63" i="29"/>
  <c r="G63" i="29"/>
  <c r="H62" i="29"/>
  <c r="G62" i="29"/>
  <c r="H61" i="29"/>
  <c r="G61" i="29"/>
  <c r="H60" i="29"/>
  <c r="G60" i="29"/>
  <c r="H59" i="29"/>
  <c r="G59" i="29"/>
  <c r="H58" i="29"/>
  <c r="G58" i="29"/>
  <c r="H57" i="29"/>
  <c r="G57" i="29"/>
  <c r="L55" i="29"/>
  <c r="K55" i="29"/>
  <c r="J55" i="29"/>
  <c r="I55" i="29"/>
  <c r="F55" i="29"/>
  <c r="E55" i="29"/>
  <c r="D55" i="29"/>
  <c r="C55" i="29"/>
  <c r="H54" i="29"/>
  <c r="G54" i="29"/>
  <c r="H53" i="29"/>
  <c r="G53" i="29"/>
  <c r="H52" i="29"/>
  <c r="G52" i="29"/>
  <c r="H51" i="29"/>
  <c r="G51" i="29"/>
  <c r="H50" i="29"/>
  <c r="G50" i="29"/>
  <c r="H49" i="29"/>
  <c r="G49" i="29"/>
  <c r="H48" i="29"/>
  <c r="G48" i="29"/>
  <c r="H47" i="29"/>
  <c r="G47" i="29"/>
  <c r="H46" i="29"/>
  <c r="G46" i="29"/>
  <c r="H45" i="29"/>
  <c r="G45" i="29"/>
  <c r="H44" i="29"/>
  <c r="G44" i="29"/>
  <c r="H43" i="29"/>
  <c r="G43" i="29"/>
  <c r="H42" i="29"/>
  <c r="G42" i="29"/>
  <c r="H41" i="29"/>
  <c r="G41" i="29"/>
  <c r="H40" i="29"/>
  <c r="G40" i="29"/>
  <c r="H39" i="29"/>
  <c r="G39" i="29"/>
  <c r="H38" i="29"/>
  <c r="G38" i="29"/>
  <c r="H37" i="29"/>
  <c r="G37" i="29"/>
  <c r="H36" i="29"/>
  <c r="G36" i="29"/>
  <c r="H35" i="29"/>
  <c r="G35" i="29"/>
  <c r="H34" i="29"/>
  <c r="G34" i="29"/>
  <c r="H33" i="29"/>
  <c r="G33" i="29"/>
  <c r="L31" i="29"/>
  <c r="K31" i="29"/>
  <c r="J31" i="29"/>
  <c r="I31" i="29"/>
  <c r="F31" i="29"/>
  <c r="E31" i="29"/>
  <c r="G31" i="29" s="1"/>
  <c r="D31" i="29"/>
  <c r="C31" i="29"/>
  <c r="H30" i="29"/>
  <c r="G30" i="29"/>
  <c r="L28" i="29"/>
  <c r="K28" i="29"/>
  <c r="J28" i="29"/>
  <c r="I28" i="29"/>
  <c r="F28" i="29"/>
  <c r="E28" i="29"/>
  <c r="D28" i="29"/>
  <c r="C28" i="29"/>
  <c r="H27" i="29"/>
  <c r="G27" i="29"/>
  <c r="H26" i="29"/>
  <c r="G26" i="29"/>
  <c r="H25" i="29"/>
  <c r="G25" i="29"/>
  <c r="L23" i="29"/>
  <c r="K23" i="29"/>
  <c r="J23" i="29"/>
  <c r="I23" i="29"/>
  <c r="F23" i="29"/>
  <c r="E23" i="29"/>
  <c r="E75" i="29" s="1"/>
  <c r="D23" i="29"/>
  <c r="C23" i="29"/>
  <c r="H22" i="29"/>
  <c r="G22" i="29"/>
  <c r="H21" i="29"/>
  <c r="G21" i="29"/>
  <c r="H19" i="29"/>
  <c r="G19" i="29"/>
  <c r="H18" i="29"/>
  <c r="G18" i="29"/>
  <c r="H17" i="29"/>
  <c r="G17" i="29"/>
  <c r="H16" i="29"/>
  <c r="G16" i="29"/>
  <c r="H15" i="29"/>
  <c r="G15" i="29"/>
  <c r="H14" i="29"/>
  <c r="G14" i="29"/>
  <c r="H13" i="29"/>
  <c r="G13" i="29"/>
  <c r="H12" i="29"/>
  <c r="G12" i="29"/>
  <c r="H11" i="29"/>
  <c r="G11" i="29"/>
  <c r="I7" i="29"/>
  <c r="C7" i="29"/>
  <c r="L74" i="21"/>
  <c r="K74" i="21"/>
  <c r="J74" i="21"/>
  <c r="I74" i="21"/>
  <c r="F74" i="21"/>
  <c r="E74" i="21"/>
  <c r="D74" i="21"/>
  <c r="C74" i="21"/>
  <c r="H73" i="21"/>
  <c r="G73" i="21"/>
  <c r="H72" i="21"/>
  <c r="G72" i="21"/>
  <c r="H71" i="21"/>
  <c r="G71" i="21"/>
  <c r="H70" i="21"/>
  <c r="G70" i="21"/>
  <c r="H69" i="21"/>
  <c r="G69" i="21"/>
  <c r="H68" i="21"/>
  <c r="G68" i="21"/>
  <c r="L66" i="21"/>
  <c r="K66" i="21"/>
  <c r="J66" i="21"/>
  <c r="I66" i="21"/>
  <c r="F66" i="21"/>
  <c r="E66" i="21"/>
  <c r="D66" i="21"/>
  <c r="C66" i="21"/>
  <c r="H65" i="21"/>
  <c r="G65" i="21"/>
  <c r="H61" i="21"/>
  <c r="G61" i="21"/>
  <c r="H60" i="21"/>
  <c r="G60" i="21"/>
  <c r="H59" i="21"/>
  <c r="G59" i="21"/>
  <c r="H58" i="21"/>
  <c r="G58" i="21"/>
  <c r="H57" i="21"/>
  <c r="G57" i="21"/>
  <c r="L55" i="21"/>
  <c r="K55" i="21"/>
  <c r="J55" i="21"/>
  <c r="I55" i="21"/>
  <c r="F55" i="21"/>
  <c r="E55" i="21"/>
  <c r="D55" i="21"/>
  <c r="C55" i="21"/>
  <c r="H53" i="21"/>
  <c r="G53" i="21"/>
  <c r="H52" i="21"/>
  <c r="G52" i="21"/>
  <c r="H51" i="21"/>
  <c r="G51" i="21"/>
  <c r="H50" i="21"/>
  <c r="G50" i="21"/>
  <c r="H49" i="21"/>
  <c r="G49" i="21"/>
  <c r="H47" i="21"/>
  <c r="G47" i="21"/>
  <c r="H46" i="21"/>
  <c r="G46" i="21"/>
  <c r="H45" i="21"/>
  <c r="G45" i="21"/>
  <c r="H44" i="21"/>
  <c r="G44" i="21"/>
  <c r="H43" i="21"/>
  <c r="G43" i="21"/>
  <c r="H42" i="21"/>
  <c r="G42" i="21"/>
  <c r="H41" i="21"/>
  <c r="G41" i="21"/>
  <c r="H40" i="21"/>
  <c r="G40" i="21"/>
  <c r="H39" i="21"/>
  <c r="G39" i="21"/>
  <c r="H38" i="21"/>
  <c r="G38" i="21"/>
  <c r="H37" i="21"/>
  <c r="G37" i="21"/>
  <c r="H36" i="21"/>
  <c r="G36" i="21"/>
  <c r="H35" i="21"/>
  <c r="G35" i="21"/>
  <c r="H33" i="21"/>
  <c r="G33" i="21"/>
  <c r="L31" i="21"/>
  <c r="K31" i="21"/>
  <c r="J31" i="21"/>
  <c r="I31" i="21"/>
  <c r="F31" i="21"/>
  <c r="E31" i="21"/>
  <c r="D31" i="21"/>
  <c r="C31" i="21"/>
  <c r="H30" i="21"/>
  <c r="G30" i="21"/>
  <c r="L28" i="21"/>
  <c r="K28" i="21"/>
  <c r="J28" i="21"/>
  <c r="I28" i="21"/>
  <c r="F28" i="21"/>
  <c r="E28" i="21"/>
  <c r="D28" i="21"/>
  <c r="C28" i="21"/>
  <c r="H26" i="21"/>
  <c r="G26" i="21"/>
  <c r="H25" i="21"/>
  <c r="G25" i="21"/>
  <c r="L23" i="21"/>
  <c r="K23" i="21"/>
  <c r="J23" i="21"/>
  <c r="I23" i="21"/>
  <c r="I75" i="21" s="1"/>
  <c r="F23" i="21"/>
  <c r="E23" i="21"/>
  <c r="D23" i="21"/>
  <c r="C23" i="21"/>
  <c r="H22" i="21"/>
  <c r="G22" i="21"/>
  <c r="H21" i="21"/>
  <c r="G21" i="21"/>
  <c r="H19" i="21"/>
  <c r="G19" i="21"/>
  <c r="H18" i="21"/>
  <c r="G18" i="21"/>
  <c r="H17" i="21"/>
  <c r="G17" i="21"/>
  <c r="H16" i="21"/>
  <c r="G16" i="21"/>
  <c r="H15" i="21"/>
  <c r="G15" i="21"/>
  <c r="H14" i="21"/>
  <c r="G14" i="21"/>
  <c r="H13" i="21"/>
  <c r="G13" i="21"/>
  <c r="H12" i="21"/>
  <c r="G12" i="21"/>
  <c r="H11" i="21"/>
  <c r="G11" i="21"/>
  <c r="I7" i="21"/>
  <c r="C7" i="21"/>
  <c r="L74" i="20"/>
  <c r="K74" i="20"/>
  <c r="J74" i="20"/>
  <c r="I74" i="20"/>
  <c r="F74" i="20"/>
  <c r="E74" i="20"/>
  <c r="D74" i="20"/>
  <c r="C74" i="20"/>
  <c r="H73" i="20"/>
  <c r="G73" i="20"/>
  <c r="H72" i="20"/>
  <c r="G72" i="20"/>
  <c r="H71" i="20"/>
  <c r="G71" i="20"/>
  <c r="H70" i="20"/>
  <c r="G70" i="20"/>
  <c r="H69" i="20"/>
  <c r="G69" i="20"/>
  <c r="H68" i="20"/>
  <c r="G68" i="20"/>
  <c r="L66" i="20"/>
  <c r="K66" i="20"/>
  <c r="J66" i="20"/>
  <c r="I66" i="20"/>
  <c r="F66" i="20"/>
  <c r="E66" i="20"/>
  <c r="D66" i="20"/>
  <c r="C66" i="20"/>
  <c r="H60" i="20"/>
  <c r="G60" i="20"/>
  <c r="H59" i="20"/>
  <c r="G59" i="20"/>
  <c r="H58" i="20"/>
  <c r="G58" i="20"/>
  <c r="H57" i="20"/>
  <c r="G57" i="20"/>
  <c r="L55" i="20"/>
  <c r="K55" i="20"/>
  <c r="J55" i="20"/>
  <c r="I55" i="20"/>
  <c r="F55" i="20"/>
  <c r="E55" i="20"/>
  <c r="D55" i="20"/>
  <c r="C55" i="20"/>
  <c r="H53" i="20"/>
  <c r="G53" i="20"/>
  <c r="H52" i="20"/>
  <c r="G52" i="20"/>
  <c r="H51" i="20"/>
  <c r="G51" i="20"/>
  <c r="H47" i="20"/>
  <c r="G47" i="20"/>
  <c r="H46" i="20"/>
  <c r="G46" i="20"/>
  <c r="G45" i="20"/>
  <c r="H44" i="20"/>
  <c r="G44" i="20"/>
  <c r="H43" i="20"/>
  <c r="G43" i="20"/>
  <c r="H42" i="20"/>
  <c r="G42" i="20"/>
  <c r="H41" i="20"/>
  <c r="G41" i="20"/>
  <c r="H40" i="20"/>
  <c r="G40" i="20"/>
  <c r="H39" i="20"/>
  <c r="G39" i="20"/>
  <c r="H38" i="20"/>
  <c r="G38" i="20"/>
  <c r="G37" i="20"/>
  <c r="H36" i="20"/>
  <c r="G36" i="20"/>
  <c r="H35" i="20"/>
  <c r="G35" i="20"/>
  <c r="H34" i="20"/>
  <c r="G34" i="20"/>
  <c r="H33" i="20"/>
  <c r="G33" i="20"/>
  <c r="L31" i="20"/>
  <c r="K31" i="20"/>
  <c r="J31" i="20"/>
  <c r="I31" i="20"/>
  <c r="F31" i="20"/>
  <c r="E31" i="20"/>
  <c r="G31" i="20" s="1"/>
  <c r="D31" i="20"/>
  <c r="C31" i="20"/>
  <c r="H30" i="20"/>
  <c r="G30" i="20"/>
  <c r="L28" i="20"/>
  <c r="K28" i="20"/>
  <c r="J28" i="20"/>
  <c r="I28" i="20"/>
  <c r="F28" i="20"/>
  <c r="E28" i="20"/>
  <c r="D28" i="20"/>
  <c r="C28" i="20"/>
  <c r="G28" i="20" s="1"/>
  <c r="H26" i="20"/>
  <c r="G26" i="20"/>
  <c r="H25" i="20"/>
  <c r="G25" i="20"/>
  <c r="L23" i="20"/>
  <c r="K23" i="20"/>
  <c r="K75" i="20" s="1"/>
  <c r="J23" i="20"/>
  <c r="I23" i="20"/>
  <c r="F23" i="20"/>
  <c r="E23" i="20"/>
  <c r="D23" i="20"/>
  <c r="C23" i="20"/>
  <c r="H22" i="20"/>
  <c r="G22" i="20"/>
  <c r="H21" i="20"/>
  <c r="G21" i="20"/>
  <c r="H19" i="20"/>
  <c r="G19" i="20"/>
  <c r="H18" i="20"/>
  <c r="G18" i="20"/>
  <c r="H17" i="20"/>
  <c r="G17" i="20"/>
  <c r="H16" i="20"/>
  <c r="G16" i="20"/>
  <c r="H15" i="20"/>
  <c r="G15" i="20"/>
  <c r="H14" i="20"/>
  <c r="G14" i="20"/>
  <c r="H13" i="20"/>
  <c r="G13" i="20"/>
  <c r="H12" i="20"/>
  <c r="G12" i="20"/>
  <c r="H11" i="20"/>
  <c r="G11" i="20"/>
  <c r="I7" i="20"/>
  <c r="C7" i="20"/>
  <c r="L74" i="28"/>
  <c r="K74" i="28"/>
  <c r="J74" i="28"/>
  <c r="I74" i="28"/>
  <c r="F74" i="28"/>
  <c r="E74" i="28"/>
  <c r="D74" i="28"/>
  <c r="C74" i="28"/>
  <c r="H73" i="28"/>
  <c r="G73" i="28"/>
  <c r="H72" i="28"/>
  <c r="G72" i="28"/>
  <c r="H71" i="28"/>
  <c r="G71" i="28"/>
  <c r="H70" i="28"/>
  <c r="G70" i="28"/>
  <c r="H69" i="28"/>
  <c r="G69" i="28"/>
  <c r="H68" i="28"/>
  <c r="G68" i="28"/>
  <c r="L66" i="28"/>
  <c r="K66" i="28"/>
  <c r="J66" i="28"/>
  <c r="I66" i="28"/>
  <c r="F66" i="28"/>
  <c r="E66" i="28"/>
  <c r="D66" i="28"/>
  <c r="C66" i="28"/>
  <c r="H65" i="28"/>
  <c r="G65" i="28"/>
  <c r="H64" i="28"/>
  <c r="G64" i="28"/>
  <c r="H63" i="28"/>
  <c r="G63" i="28"/>
  <c r="H62" i="28"/>
  <c r="G62" i="28"/>
  <c r="H61" i="28"/>
  <c r="G61" i="28"/>
  <c r="H60" i="28"/>
  <c r="G60" i="28"/>
  <c r="H59" i="28"/>
  <c r="G59" i="28"/>
  <c r="H58" i="28"/>
  <c r="G58" i="28"/>
  <c r="H57" i="28"/>
  <c r="G57" i="28"/>
  <c r="L55" i="28"/>
  <c r="K55" i="28"/>
  <c r="J55" i="28"/>
  <c r="I55" i="28"/>
  <c r="F55" i="28"/>
  <c r="E55" i="28"/>
  <c r="D55" i="28"/>
  <c r="C55" i="28"/>
  <c r="H54" i="28"/>
  <c r="G54" i="28"/>
  <c r="H53" i="28"/>
  <c r="G53" i="28"/>
  <c r="H52" i="28"/>
  <c r="G52" i="28"/>
  <c r="H51" i="28"/>
  <c r="G51" i="28"/>
  <c r="H50" i="28"/>
  <c r="G50" i="28"/>
  <c r="H49" i="28"/>
  <c r="G49" i="28"/>
  <c r="H48" i="28"/>
  <c r="G48" i="28"/>
  <c r="H47" i="28"/>
  <c r="G47" i="28"/>
  <c r="H46" i="28"/>
  <c r="G46" i="28"/>
  <c r="H45" i="28"/>
  <c r="G45" i="28"/>
  <c r="H44" i="28"/>
  <c r="G44" i="28"/>
  <c r="H43" i="28"/>
  <c r="G43" i="28"/>
  <c r="H42" i="28"/>
  <c r="G42" i="28"/>
  <c r="H41" i="28"/>
  <c r="G41" i="28"/>
  <c r="H40" i="28"/>
  <c r="G40" i="28"/>
  <c r="H39" i="28"/>
  <c r="G39" i="28"/>
  <c r="H38" i="28"/>
  <c r="G38" i="28"/>
  <c r="H37" i="28"/>
  <c r="G37" i="28"/>
  <c r="H36" i="28"/>
  <c r="G36" i="28"/>
  <c r="H35" i="28"/>
  <c r="G35" i="28"/>
  <c r="H34" i="28"/>
  <c r="G34" i="28"/>
  <c r="H33" i="28"/>
  <c r="G33" i="28"/>
  <c r="L31" i="28"/>
  <c r="K31" i="28"/>
  <c r="J31" i="28"/>
  <c r="I31" i="28"/>
  <c r="F31" i="28"/>
  <c r="E31" i="28"/>
  <c r="D31" i="28"/>
  <c r="C31" i="28"/>
  <c r="G31" i="28" s="1"/>
  <c r="H30" i="28"/>
  <c r="G30" i="28"/>
  <c r="L28" i="28"/>
  <c r="K28" i="28"/>
  <c r="J28" i="28"/>
  <c r="I28" i="28"/>
  <c r="F28" i="28"/>
  <c r="E28" i="28"/>
  <c r="D28" i="28"/>
  <c r="C28" i="28"/>
  <c r="H26" i="28"/>
  <c r="G26" i="28"/>
  <c r="H25" i="28"/>
  <c r="G25" i="28"/>
  <c r="L23" i="28"/>
  <c r="K23" i="28"/>
  <c r="J23" i="28"/>
  <c r="I23" i="28"/>
  <c r="F23" i="28"/>
  <c r="E23" i="28"/>
  <c r="D23" i="28"/>
  <c r="C23" i="28"/>
  <c r="C75" i="28" s="1"/>
  <c r="H22" i="28"/>
  <c r="G22" i="28"/>
  <c r="H21" i="28"/>
  <c r="G21" i="28"/>
  <c r="H19" i="28"/>
  <c r="G19" i="28"/>
  <c r="H18" i="28"/>
  <c r="G18" i="28"/>
  <c r="H17" i="28"/>
  <c r="G17" i="28"/>
  <c r="H16" i="28"/>
  <c r="G16" i="28"/>
  <c r="H15" i="28"/>
  <c r="G15" i="28"/>
  <c r="H14" i="28"/>
  <c r="G14" i="28"/>
  <c r="H13" i="28"/>
  <c r="G13" i="28"/>
  <c r="H12" i="28"/>
  <c r="G12" i="28"/>
  <c r="H11" i="28"/>
  <c r="G11" i="28"/>
  <c r="I7" i="28"/>
  <c r="C7" i="28"/>
  <c r="L74" i="27"/>
  <c r="K74" i="27"/>
  <c r="J74" i="27"/>
  <c r="I74" i="27"/>
  <c r="F74" i="27"/>
  <c r="E74" i="27"/>
  <c r="D74" i="27"/>
  <c r="C74" i="27"/>
  <c r="H73" i="27"/>
  <c r="G73" i="27"/>
  <c r="H72" i="27"/>
  <c r="G72" i="27"/>
  <c r="H71" i="27"/>
  <c r="G71" i="27"/>
  <c r="H70" i="27"/>
  <c r="G70" i="27"/>
  <c r="H69" i="27"/>
  <c r="G69" i="27"/>
  <c r="H68" i="27"/>
  <c r="G68" i="27"/>
  <c r="L66" i="27"/>
  <c r="K66" i="27"/>
  <c r="J66" i="27"/>
  <c r="I66" i="27"/>
  <c r="F66" i="27"/>
  <c r="E66" i="27"/>
  <c r="D66" i="27"/>
  <c r="C66" i="27"/>
  <c r="H64" i="27"/>
  <c r="G64" i="27"/>
  <c r="H63" i="27"/>
  <c r="G63" i="27"/>
  <c r="H62" i="27"/>
  <c r="G62" i="27"/>
  <c r="H61" i="27"/>
  <c r="G61" i="27"/>
  <c r="H60" i="27"/>
  <c r="G60" i="27"/>
  <c r="H59" i="27"/>
  <c r="G59" i="27"/>
  <c r="H58" i="27"/>
  <c r="G58" i="27"/>
  <c r="H57" i="27"/>
  <c r="G57" i="27"/>
  <c r="L55" i="27"/>
  <c r="K55" i="27"/>
  <c r="J55" i="27"/>
  <c r="I55" i="27"/>
  <c r="F55" i="27"/>
  <c r="E55" i="27"/>
  <c r="D55" i="27"/>
  <c r="C55" i="27"/>
  <c r="G54" i="27"/>
  <c r="H53" i="27"/>
  <c r="G53" i="27"/>
  <c r="H52" i="27"/>
  <c r="G52" i="27"/>
  <c r="H51" i="27"/>
  <c r="G51" i="27"/>
  <c r="H50" i="27"/>
  <c r="G50" i="27"/>
  <c r="H49" i="27"/>
  <c r="G49" i="27"/>
  <c r="H48" i="27"/>
  <c r="G48" i="27"/>
  <c r="H47" i="27"/>
  <c r="G47" i="27"/>
  <c r="H46" i="27"/>
  <c r="G46" i="27"/>
  <c r="H45" i="27"/>
  <c r="G45" i="27"/>
  <c r="H44" i="27"/>
  <c r="G44" i="27"/>
  <c r="H43" i="27"/>
  <c r="G43" i="27"/>
  <c r="H42" i="27"/>
  <c r="G42" i="27"/>
  <c r="H41" i="27"/>
  <c r="G41" i="27"/>
  <c r="H40" i="27"/>
  <c r="G40" i="27"/>
  <c r="H39" i="27"/>
  <c r="G39" i="27"/>
  <c r="H38" i="27"/>
  <c r="G38" i="27"/>
  <c r="H37" i="27"/>
  <c r="G37" i="27"/>
  <c r="H36" i="27"/>
  <c r="G36" i="27"/>
  <c r="H35" i="27"/>
  <c r="G35" i="27"/>
  <c r="H34" i="27"/>
  <c r="G34" i="27"/>
  <c r="H33" i="27"/>
  <c r="G33" i="27"/>
  <c r="L31" i="27"/>
  <c r="K31" i="27"/>
  <c r="J31" i="27"/>
  <c r="I31" i="27"/>
  <c r="F31" i="27"/>
  <c r="E31" i="27"/>
  <c r="D31" i="27"/>
  <c r="C31" i="27"/>
  <c r="H30" i="27"/>
  <c r="G30" i="27"/>
  <c r="L28" i="27"/>
  <c r="K28" i="27"/>
  <c r="J28" i="27"/>
  <c r="I28" i="27"/>
  <c r="F28" i="27"/>
  <c r="E28" i="27"/>
  <c r="D28" i="27"/>
  <c r="C28" i="27"/>
  <c r="H27" i="27"/>
  <c r="G27" i="27"/>
  <c r="H26" i="27"/>
  <c r="G26" i="27"/>
  <c r="H25" i="27"/>
  <c r="G25" i="27"/>
  <c r="L23" i="27"/>
  <c r="K23" i="27"/>
  <c r="J23" i="27"/>
  <c r="I23" i="27"/>
  <c r="F23" i="27"/>
  <c r="E23" i="27"/>
  <c r="E75" i="27" s="1"/>
  <c r="D23" i="27"/>
  <c r="C23" i="27"/>
  <c r="H22" i="27"/>
  <c r="G22" i="27"/>
  <c r="H21" i="27"/>
  <c r="G21" i="27"/>
  <c r="H19" i="27"/>
  <c r="G19" i="27"/>
  <c r="H18" i="27"/>
  <c r="G18" i="27"/>
  <c r="H17" i="27"/>
  <c r="G17" i="27"/>
  <c r="H16" i="27"/>
  <c r="G16" i="27"/>
  <c r="H15" i="27"/>
  <c r="G15" i="27"/>
  <c r="H14" i="27"/>
  <c r="G14" i="27"/>
  <c r="H13" i="27"/>
  <c r="G13" i="27"/>
  <c r="H12" i="27"/>
  <c r="G12" i="27"/>
  <c r="H11" i="27"/>
  <c r="G11" i="27"/>
  <c r="I7" i="27"/>
  <c r="C7" i="27"/>
  <c r="L74" i="31"/>
  <c r="K74" i="31"/>
  <c r="J74" i="31"/>
  <c r="I74" i="31"/>
  <c r="F74" i="31"/>
  <c r="E74" i="31"/>
  <c r="D74" i="31"/>
  <c r="C74" i="31"/>
  <c r="H73" i="31"/>
  <c r="G73" i="31"/>
  <c r="H72" i="31"/>
  <c r="G72" i="31"/>
  <c r="H71" i="31"/>
  <c r="G71" i="31"/>
  <c r="H70" i="31"/>
  <c r="G70" i="31"/>
  <c r="H69" i="31"/>
  <c r="G69" i="31"/>
  <c r="H68" i="31"/>
  <c r="G68" i="31"/>
  <c r="L66" i="31"/>
  <c r="K66" i="31"/>
  <c r="J66" i="31"/>
  <c r="I66" i="31"/>
  <c r="F66" i="31"/>
  <c r="E66" i="31"/>
  <c r="D66" i="31"/>
  <c r="C66" i="31"/>
  <c r="H63" i="31"/>
  <c r="G63" i="31"/>
  <c r="H61" i="31"/>
  <c r="G61" i="31"/>
  <c r="H60" i="31"/>
  <c r="G60" i="31"/>
  <c r="H59" i="31"/>
  <c r="G59" i="31"/>
  <c r="H58" i="31"/>
  <c r="G58" i="31"/>
  <c r="H57" i="31"/>
  <c r="G57" i="31"/>
  <c r="L55" i="31"/>
  <c r="K55" i="31"/>
  <c r="J55" i="31"/>
  <c r="I55" i="31"/>
  <c r="F55" i="31"/>
  <c r="E55" i="31"/>
  <c r="D55" i="31"/>
  <c r="H55" i="31" s="1"/>
  <c r="C55" i="31"/>
  <c r="G54" i="31"/>
  <c r="H53" i="31"/>
  <c r="G53" i="31"/>
  <c r="H52" i="31"/>
  <c r="G52" i="31"/>
  <c r="H51" i="31"/>
  <c r="G51" i="31"/>
  <c r="H50" i="31"/>
  <c r="G50" i="31"/>
  <c r="H49" i="31"/>
  <c r="G49" i="31"/>
  <c r="H48" i="31"/>
  <c r="G48" i="31"/>
  <c r="H47" i="31"/>
  <c r="G47" i="31"/>
  <c r="H46" i="31"/>
  <c r="G46" i="31"/>
  <c r="H45" i="31"/>
  <c r="G45" i="31"/>
  <c r="H44" i="31"/>
  <c r="G44" i="31"/>
  <c r="H43" i="31"/>
  <c r="G43" i="31"/>
  <c r="H42" i="31"/>
  <c r="G42" i="31"/>
  <c r="H41" i="31"/>
  <c r="G41" i="31"/>
  <c r="H40" i="31"/>
  <c r="G40" i="31"/>
  <c r="H39" i="31"/>
  <c r="G39" i="31"/>
  <c r="H38" i="31"/>
  <c r="G38" i="31"/>
  <c r="H37" i="31"/>
  <c r="G37" i="31"/>
  <c r="H36" i="31"/>
  <c r="G36" i="31"/>
  <c r="H35" i="31"/>
  <c r="G35" i="31"/>
  <c r="H34" i="31"/>
  <c r="G34" i="31"/>
  <c r="H33" i="31"/>
  <c r="G33" i="31"/>
  <c r="L31" i="31"/>
  <c r="K31" i="31"/>
  <c r="J31" i="31"/>
  <c r="I31" i="31"/>
  <c r="F31" i="31"/>
  <c r="E31" i="31"/>
  <c r="D31" i="31"/>
  <c r="C31" i="31"/>
  <c r="H30" i="31"/>
  <c r="G30" i="31"/>
  <c r="L28" i="31"/>
  <c r="K28" i="31"/>
  <c r="J28" i="31"/>
  <c r="I28" i="31"/>
  <c r="F28" i="31"/>
  <c r="E28" i="31"/>
  <c r="D28" i="31"/>
  <c r="C28" i="31"/>
  <c r="G28" i="31" s="1"/>
  <c r="H27" i="31"/>
  <c r="G27" i="31"/>
  <c r="H26" i="31"/>
  <c r="G26" i="31"/>
  <c r="H25" i="31"/>
  <c r="G25" i="31"/>
  <c r="L23" i="31"/>
  <c r="K23" i="31"/>
  <c r="J23" i="31"/>
  <c r="I23" i="31"/>
  <c r="I75" i="31" s="1"/>
  <c r="F23" i="31"/>
  <c r="E23" i="31"/>
  <c r="D23" i="31"/>
  <c r="C23" i="31"/>
  <c r="H22" i="31"/>
  <c r="G22" i="31"/>
  <c r="H21" i="31"/>
  <c r="G21" i="31"/>
  <c r="H19" i="31"/>
  <c r="G19" i="31"/>
  <c r="H18" i="31"/>
  <c r="G18" i="31"/>
  <c r="H17" i="31"/>
  <c r="G17" i="31"/>
  <c r="H16" i="31"/>
  <c r="G16" i="31"/>
  <c r="H15" i="31"/>
  <c r="G15" i="31"/>
  <c r="H14" i="31"/>
  <c r="G14" i="31"/>
  <c r="H13" i="31"/>
  <c r="G13" i="31"/>
  <c r="H12" i="31"/>
  <c r="G12" i="31"/>
  <c r="H11" i="31"/>
  <c r="G11" i="31"/>
  <c r="I7" i="31"/>
  <c r="C7" i="31"/>
  <c r="L74" i="11"/>
  <c r="K74" i="11"/>
  <c r="J74" i="11"/>
  <c r="I74" i="11"/>
  <c r="F74" i="11"/>
  <c r="E74" i="11"/>
  <c r="D74" i="11"/>
  <c r="C74" i="11"/>
  <c r="H73" i="11"/>
  <c r="G73" i="11"/>
  <c r="H72" i="11"/>
  <c r="G72" i="11"/>
  <c r="H71" i="11"/>
  <c r="G71" i="11"/>
  <c r="H70" i="11"/>
  <c r="G70" i="11"/>
  <c r="H69" i="11"/>
  <c r="G69" i="11"/>
  <c r="H68" i="11"/>
  <c r="G68" i="11"/>
  <c r="L66" i="11"/>
  <c r="K66" i="11"/>
  <c r="J66" i="11"/>
  <c r="I66" i="11"/>
  <c r="F66" i="11"/>
  <c r="E66" i="11"/>
  <c r="D66" i="11"/>
  <c r="C66" i="11"/>
  <c r="H63" i="11"/>
  <c r="G63" i="11"/>
  <c r="H62" i="11"/>
  <c r="G62" i="11"/>
  <c r="H61" i="11"/>
  <c r="G61" i="11"/>
  <c r="H60" i="11"/>
  <c r="G60" i="11"/>
  <c r="H59" i="11"/>
  <c r="G59" i="11"/>
  <c r="H58" i="11"/>
  <c r="G58" i="11"/>
  <c r="H57" i="11"/>
  <c r="G57" i="11"/>
  <c r="L55" i="11"/>
  <c r="K55" i="11"/>
  <c r="J55" i="11"/>
  <c r="I55" i="11"/>
  <c r="F55" i="11"/>
  <c r="E55" i="11"/>
  <c r="D55" i="11"/>
  <c r="C55" i="11"/>
  <c r="G54" i="11"/>
  <c r="H53" i="11"/>
  <c r="G53" i="11"/>
  <c r="H52" i="11"/>
  <c r="G52" i="11"/>
  <c r="H51" i="11"/>
  <c r="G51" i="11"/>
  <c r="H49" i="11"/>
  <c r="G49" i="11"/>
  <c r="H47" i="11"/>
  <c r="G47" i="11"/>
  <c r="H46" i="11"/>
  <c r="G46" i="11"/>
  <c r="H45" i="11"/>
  <c r="G45" i="11"/>
  <c r="H43" i="11"/>
  <c r="G43" i="11"/>
  <c r="H42" i="11"/>
  <c r="G42" i="11"/>
  <c r="H41" i="11"/>
  <c r="G41" i="11"/>
  <c r="H40" i="11"/>
  <c r="G40" i="11"/>
  <c r="H39" i="11"/>
  <c r="G39" i="11"/>
  <c r="H38" i="11"/>
  <c r="G38" i="11"/>
  <c r="H36" i="11"/>
  <c r="G36" i="11"/>
  <c r="H35" i="11"/>
  <c r="G35" i="11"/>
  <c r="H34" i="11"/>
  <c r="G34" i="11"/>
  <c r="H33" i="11"/>
  <c r="G33" i="11"/>
  <c r="L31" i="11"/>
  <c r="K31" i="11"/>
  <c r="J31" i="11"/>
  <c r="I31" i="11"/>
  <c r="F31" i="11"/>
  <c r="E31" i="11"/>
  <c r="D31" i="11"/>
  <c r="C31" i="11"/>
  <c r="H30" i="11"/>
  <c r="G30" i="11"/>
  <c r="L28" i="11"/>
  <c r="K28" i="11"/>
  <c r="J28" i="11"/>
  <c r="I28" i="11"/>
  <c r="F28" i="11"/>
  <c r="E28" i="11"/>
  <c r="D28" i="11"/>
  <c r="C28" i="11"/>
  <c r="H26" i="11"/>
  <c r="G26" i="11"/>
  <c r="H25" i="11"/>
  <c r="G25" i="11"/>
  <c r="L23" i="11"/>
  <c r="K23" i="11"/>
  <c r="K75" i="11" s="1"/>
  <c r="J23" i="11"/>
  <c r="I23" i="11"/>
  <c r="F23" i="11"/>
  <c r="E23" i="11"/>
  <c r="D23" i="11"/>
  <c r="C23" i="11"/>
  <c r="H22" i="11"/>
  <c r="G22" i="11"/>
  <c r="H21" i="11"/>
  <c r="G21" i="11"/>
  <c r="H19" i="11"/>
  <c r="G19" i="11"/>
  <c r="H18" i="11"/>
  <c r="G18" i="11"/>
  <c r="H17" i="11"/>
  <c r="G17" i="11"/>
  <c r="H16" i="11"/>
  <c r="G16" i="11"/>
  <c r="H15" i="11"/>
  <c r="G15" i="11"/>
  <c r="H14" i="11"/>
  <c r="G14" i="11"/>
  <c r="H13" i="11"/>
  <c r="G13" i="11"/>
  <c r="H12" i="11"/>
  <c r="G12" i="11"/>
  <c r="H11" i="11"/>
  <c r="G11" i="11"/>
  <c r="I7" i="11"/>
  <c r="C7" i="11"/>
  <c r="L74" i="10"/>
  <c r="K74" i="10"/>
  <c r="J74" i="10"/>
  <c r="I74" i="10"/>
  <c r="F74" i="10"/>
  <c r="E74" i="10"/>
  <c r="D74" i="10"/>
  <c r="C74" i="10"/>
  <c r="H73" i="10"/>
  <c r="G73" i="10"/>
  <c r="H72" i="10"/>
  <c r="G72" i="10"/>
  <c r="H71" i="10"/>
  <c r="G71" i="10"/>
  <c r="H70" i="10"/>
  <c r="G70" i="10"/>
  <c r="H69" i="10"/>
  <c r="G69" i="10"/>
  <c r="H68" i="10"/>
  <c r="G68" i="10"/>
  <c r="L66" i="10"/>
  <c r="K66" i="10"/>
  <c r="J66" i="10"/>
  <c r="I66" i="10"/>
  <c r="F66" i="10"/>
  <c r="E66" i="10"/>
  <c r="D66" i="10"/>
  <c r="C66" i="10"/>
  <c r="H64" i="10"/>
  <c r="G64" i="10"/>
  <c r="H62" i="10"/>
  <c r="G62" i="10"/>
  <c r="H61" i="10"/>
  <c r="G61" i="10"/>
  <c r="H60" i="10"/>
  <c r="G60" i="10"/>
  <c r="H59" i="10"/>
  <c r="G59" i="10"/>
  <c r="H58" i="10"/>
  <c r="G58" i="10"/>
  <c r="H57" i="10"/>
  <c r="G57" i="10"/>
  <c r="L55" i="10"/>
  <c r="K55" i="10"/>
  <c r="J55" i="10"/>
  <c r="I55" i="10"/>
  <c r="F55" i="10"/>
  <c r="E55" i="10"/>
  <c r="D55" i="10"/>
  <c r="C55" i="10"/>
  <c r="G54" i="10"/>
  <c r="H53" i="10"/>
  <c r="G53" i="10"/>
  <c r="H52" i="10"/>
  <c r="G52" i="10"/>
  <c r="H51" i="10"/>
  <c r="G51" i="10"/>
  <c r="H50" i="10"/>
  <c r="G50" i="10"/>
  <c r="H49" i="10"/>
  <c r="G49" i="10"/>
  <c r="H48" i="10"/>
  <c r="G48" i="10"/>
  <c r="H47" i="10"/>
  <c r="G47" i="10"/>
  <c r="H46" i="10"/>
  <c r="G46" i="10"/>
  <c r="H45" i="10"/>
  <c r="G45" i="10"/>
  <c r="H43" i="10"/>
  <c r="G43" i="10"/>
  <c r="H42" i="10"/>
  <c r="G42" i="10"/>
  <c r="H41" i="10"/>
  <c r="G41" i="10"/>
  <c r="H40" i="10"/>
  <c r="G40" i="10"/>
  <c r="H39" i="10"/>
  <c r="G39" i="10"/>
  <c r="H38" i="10"/>
  <c r="G38" i="10"/>
  <c r="H37" i="10"/>
  <c r="G37" i="10"/>
  <c r="H36" i="10"/>
  <c r="G36" i="10"/>
  <c r="H35" i="10"/>
  <c r="G35" i="10"/>
  <c r="H34" i="10"/>
  <c r="G34" i="10"/>
  <c r="H33" i="10"/>
  <c r="G33" i="10"/>
  <c r="L31" i="10"/>
  <c r="K31" i="10"/>
  <c r="J31" i="10"/>
  <c r="I31" i="10"/>
  <c r="F31" i="10"/>
  <c r="E31" i="10"/>
  <c r="D31" i="10"/>
  <c r="C31" i="10"/>
  <c r="H30" i="10"/>
  <c r="G30" i="10"/>
  <c r="L28" i="10"/>
  <c r="K28" i="10"/>
  <c r="J28" i="10"/>
  <c r="I28" i="10"/>
  <c r="F28" i="10"/>
  <c r="E28" i="10"/>
  <c r="D28" i="10"/>
  <c r="C28" i="10"/>
  <c r="H26" i="10"/>
  <c r="G26" i="10"/>
  <c r="H25" i="10"/>
  <c r="G25" i="10"/>
  <c r="L23" i="10"/>
  <c r="K23" i="10"/>
  <c r="J23" i="10"/>
  <c r="I23" i="10"/>
  <c r="F23" i="10"/>
  <c r="E23" i="10"/>
  <c r="D23" i="10"/>
  <c r="C23" i="10"/>
  <c r="C75" i="10" s="1"/>
  <c r="H22" i="10"/>
  <c r="G22" i="10"/>
  <c r="H21" i="10"/>
  <c r="G21" i="10"/>
  <c r="H19" i="10"/>
  <c r="G19" i="10"/>
  <c r="H18" i="10"/>
  <c r="G18" i="10"/>
  <c r="H17" i="10"/>
  <c r="G17" i="10"/>
  <c r="H16" i="10"/>
  <c r="G16" i="10"/>
  <c r="H15" i="10"/>
  <c r="G15" i="10"/>
  <c r="H14" i="10"/>
  <c r="G14" i="10"/>
  <c r="H13" i="10"/>
  <c r="G13" i="10"/>
  <c r="H12" i="10"/>
  <c r="G12" i="10"/>
  <c r="H11" i="10"/>
  <c r="G11" i="10"/>
  <c r="I7" i="10"/>
  <c r="C7" i="10"/>
  <c r="A3" i="10"/>
  <c r="L74" i="9"/>
  <c r="K74" i="9"/>
  <c r="J74" i="9"/>
  <c r="I74" i="9"/>
  <c r="F74" i="9"/>
  <c r="E74" i="9"/>
  <c r="D74" i="9"/>
  <c r="C74" i="9"/>
  <c r="H73" i="9"/>
  <c r="G73" i="9"/>
  <c r="H72" i="9"/>
  <c r="G72" i="9"/>
  <c r="H71" i="9"/>
  <c r="G71" i="9"/>
  <c r="H70" i="9"/>
  <c r="G70" i="9"/>
  <c r="H69" i="9"/>
  <c r="G69" i="9"/>
  <c r="H68" i="9"/>
  <c r="G68" i="9"/>
  <c r="L66" i="9"/>
  <c r="K66" i="9"/>
  <c r="J66" i="9"/>
  <c r="I66" i="9"/>
  <c r="F66" i="9"/>
  <c r="E66" i="9"/>
  <c r="D66" i="9"/>
  <c r="C66" i="9"/>
  <c r="H65" i="9"/>
  <c r="G65" i="9"/>
  <c r="H64" i="9"/>
  <c r="G64" i="9"/>
  <c r="H63" i="9"/>
  <c r="G63" i="9"/>
  <c r="H62" i="9"/>
  <c r="G62" i="9"/>
  <c r="H61" i="9"/>
  <c r="G61" i="9"/>
  <c r="H60" i="9"/>
  <c r="G60" i="9"/>
  <c r="H59" i="9"/>
  <c r="G59" i="9"/>
  <c r="H58" i="9"/>
  <c r="G58" i="9"/>
  <c r="H57" i="9"/>
  <c r="G57" i="9"/>
  <c r="L55" i="9"/>
  <c r="K55" i="9"/>
  <c r="J55" i="9"/>
  <c r="I55" i="9"/>
  <c r="F55" i="9"/>
  <c r="E55" i="9"/>
  <c r="D55" i="9"/>
  <c r="C55" i="9"/>
  <c r="H54" i="9"/>
  <c r="G54" i="9"/>
  <c r="H53" i="9"/>
  <c r="G53" i="9"/>
  <c r="H52" i="9"/>
  <c r="G52" i="9"/>
  <c r="H51" i="9"/>
  <c r="G51" i="9"/>
  <c r="H50" i="9"/>
  <c r="G50" i="9"/>
  <c r="H49" i="9"/>
  <c r="G49" i="9"/>
  <c r="H48" i="9"/>
  <c r="G48" i="9"/>
  <c r="H47" i="9"/>
  <c r="G47" i="9"/>
  <c r="H46" i="9"/>
  <c r="G46" i="9"/>
  <c r="H45" i="9"/>
  <c r="G45" i="9"/>
  <c r="H44" i="9"/>
  <c r="G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H33" i="9"/>
  <c r="G33" i="9"/>
  <c r="L31" i="9"/>
  <c r="K31" i="9"/>
  <c r="J31" i="9"/>
  <c r="I31" i="9"/>
  <c r="F31" i="9"/>
  <c r="E31" i="9"/>
  <c r="D31" i="9"/>
  <c r="C31" i="9"/>
  <c r="H30" i="9"/>
  <c r="G30" i="9"/>
  <c r="L28" i="9"/>
  <c r="K28" i="9"/>
  <c r="J28" i="9"/>
  <c r="I28" i="9"/>
  <c r="F28" i="9"/>
  <c r="E28" i="9"/>
  <c r="D28" i="9"/>
  <c r="C28" i="9"/>
  <c r="H27" i="9"/>
  <c r="G27" i="9"/>
  <c r="H26" i="9"/>
  <c r="G26" i="9"/>
  <c r="H25" i="9"/>
  <c r="G25" i="9"/>
  <c r="L23" i="9"/>
  <c r="K23" i="9"/>
  <c r="J23" i="9"/>
  <c r="I23" i="9"/>
  <c r="F23" i="9"/>
  <c r="F75" i="9" s="1"/>
  <c r="E23" i="9"/>
  <c r="D23" i="9"/>
  <c r="C23" i="9"/>
  <c r="H22" i="9"/>
  <c r="G22" i="9"/>
  <c r="H21" i="9"/>
  <c r="G21" i="9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D75" i="23" l="1"/>
  <c r="H66" i="10"/>
  <c r="L75" i="11"/>
  <c r="H55" i="11"/>
  <c r="I75" i="27"/>
  <c r="I75" i="29"/>
  <c r="D75" i="10"/>
  <c r="I75" i="9"/>
  <c r="C75" i="21"/>
  <c r="G75" i="21" s="1"/>
  <c r="H31" i="11"/>
  <c r="H66" i="31"/>
  <c r="H55" i="27"/>
  <c r="H55" i="28"/>
  <c r="H31" i="20"/>
  <c r="H66" i="21"/>
  <c r="H55" i="29"/>
  <c r="H74" i="12"/>
  <c r="H31" i="17"/>
  <c r="H66" i="18"/>
  <c r="H31" i="23"/>
  <c r="H28" i="10"/>
  <c r="H28" i="9"/>
  <c r="I75" i="11"/>
  <c r="G23" i="31"/>
  <c r="G28" i="27"/>
  <c r="G66" i="27"/>
  <c r="G55" i="28"/>
  <c r="I75" i="20"/>
  <c r="E75" i="21"/>
  <c r="I75" i="13"/>
  <c r="G28" i="15"/>
  <c r="G66" i="15"/>
  <c r="G55" i="16"/>
  <c r="E75" i="18"/>
  <c r="G31" i="18"/>
  <c r="D75" i="19"/>
  <c r="L75" i="22"/>
  <c r="H55" i="22"/>
  <c r="J75" i="23"/>
  <c r="H74" i="23"/>
  <c r="F75" i="24"/>
  <c r="D75" i="25"/>
  <c r="L75" i="26"/>
  <c r="J75" i="30"/>
  <c r="I75" i="14"/>
  <c r="G74" i="14"/>
  <c r="E75" i="15"/>
  <c r="G31" i="15"/>
  <c r="C75" i="16"/>
  <c r="K75" i="17"/>
  <c r="I75" i="17"/>
  <c r="I75" i="18"/>
  <c r="G74" i="18"/>
  <c r="E75" i="19"/>
  <c r="G31" i="19"/>
  <c r="C75" i="22"/>
  <c r="G28" i="22"/>
  <c r="K75" i="23"/>
  <c r="I75" i="24"/>
  <c r="E75" i="25"/>
  <c r="G31" i="25"/>
  <c r="C75" i="26"/>
  <c r="K75" i="30"/>
  <c r="J75" i="31"/>
  <c r="D75" i="28"/>
  <c r="H75" i="28" s="1"/>
  <c r="L75" i="20"/>
  <c r="H55" i="20"/>
  <c r="J75" i="21"/>
  <c r="H74" i="21"/>
  <c r="F75" i="29"/>
  <c r="D75" i="12"/>
  <c r="L75" i="13"/>
  <c r="H55" i="13"/>
  <c r="D75" i="16"/>
  <c r="L75" i="17"/>
  <c r="J75" i="18"/>
  <c r="I75" i="15"/>
  <c r="J75" i="9"/>
  <c r="G23" i="10"/>
  <c r="G31" i="10"/>
  <c r="C75" i="11"/>
  <c r="K75" i="31"/>
  <c r="G55" i="31"/>
  <c r="C75" i="20"/>
  <c r="K75" i="21"/>
  <c r="G55" i="21"/>
  <c r="G23" i="12"/>
  <c r="C75" i="13"/>
  <c r="K75" i="14"/>
  <c r="G55" i="14"/>
  <c r="E75" i="16"/>
  <c r="C75" i="17"/>
  <c r="G28" i="17"/>
  <c r="K75" i="18"/>
  <c r="G55" i="18"/>
  <c r="F75" i="19"/>
  <c r="H31" i="19"/>
  <c r="D75" i="22"/>
  <c r="H66" i="22"/>
  <c r="L75" i="23"/>
  <c r="J75" i="24"/>
  <c r="D75" i="26"/>
  <c r="H66" i="26"/>
  <c r="L75" i="30"/>
  <c r="H55" i="30"/>
  <c r="K75" i="9"/>
  <c r="F75" i="10"/>
  <c r="H75" i="10" s="1"/>
  <c r="L75" i="31"/>
  <c r="J75" i="27"/>
  <c r="H74" i="27"/>
  <c r="F75" i="28"/>
  <c r="D75" i="20"/>
  <c r="H28" i="20"/>
  <c r="L75" i="21"/>
  <c r="J75" i="29"/>
  <c r="F75" i="12"/>
  <c r="H75" i="12" s="1"/>
  <c r="H31" i="12"/>
  <c r="L75" i="14"/>
  <c r="J75" i="15"/>
  <c r="H74" i="15"/>
  <c r="F75" i="16"/>
  <c r="H75" i="16" s="1"/>
  <c r="H31" i="16"/>
  <c r="D75" i="17"/>
  <c r="L75" i="18"/>
  <c r="E75" i="22"/>
  <c r="C75" i="23"/>
  <c r="K75" i="24"/>
  <c r="G23" i="26"/>
  <c r="C75" i="30"/>
  <c r="G75" i="30" s="1"/>
  <c r="G28" i="30"/>
  <c r="I75" i="30"/>
  <c r="L75" i="9"/>
  <c r="I75" i="10"/>
  <c r="G74" i="10"/>
  <c r="E75" i="11"/>
  <c r="C75" i="31"/>
  <c r="K75" i="27"/>
  <c r="I75" i="28"/>
  <c r="G74" i="28"/>
  <c r="E75" i="20"/>
  <c r="G75" i="20" s="1"/>
  <c r="K75" i="29"/>
  <c r="I75" i="12"/>
  <c r="E75" i="13"/>
  <c r="G31" i="13"/>
  <c r="C75" i="14"/>
  <c r="G75" i="14" s="1"/>
  <c r="K75" i="15"/>
  <c r="I75" i="16"/>
  <c r="G74" i="16"/>
  <c r="E75" i="17"/>
  <c r="J75" i="19"/>
  <c r="F75" i="22"/>
  <c r="L75" i="24"/>
  <c r="J75" i="25"/>
  <c r="F75" i="25"/>
  <c r="F75" i="26"/>
  <c r="D75" i="30"/>
  <c r="C75" i="9"/>
  <c r="E75" i="9"/>
  <c r="J75" i="10"/>
  <c r="F75" i="11"/>
  <c r="D75" i="11"/>
  <c r="H75" i="11" s="1"/>
  <c r="D75" i="31"/>
  <c r="H28" i="31"/>
  <c r="L75" i="27"/>
  <c r="J75" i="28"/>
  <c r="H74" i="28"/>
  <c r="F75" i="20"/>
  <c r="D75" i="21"/>
  <c r="L75" i="29"/>
  <c r="J75" i="12"/>
  <c r="F75" i="13"/>
  <c r="H75" i="13" s="1"/>
  <c r="D75" i="13"/>
  <c r="D75" i="14"/>
  <c r="L75" i="15"/>
  <c r="F75" i="15"/>
  <c r="J75" i="16"/>
  <c r="F75" i="17"/>
  <c r="H75" i="17" s="1"/>
  <c r="D75" i="18"/>
  <c r="H28" i="18"/>
  <c r="K75" i="19"/>
  <c r="I75" i="19"/>
  <c r="I75" i="22"/>
  <c r="G74" i="22"/>
  <c r="E75" i="23"/>
  <c r="I75" i="23"/>
  <c r="C75" i="24"/>
  <c r="G66" i="24"/>
  <c r="K75" i="25"/>
  <c r="G55" i="25"/>
  <c r="I75" i="26"/>
  <c r="E75" i="30"/>
  <c r="D75" i="9"/>
  <c r="H31" i="9"/>
  <c r="K75" i="10"/>
  <c r="C75" i="27"/>
  <c r="G31" i="27"/>
  <c r="K75" i="28"/>
  <c r="C75" i="29"/>
  <c r="K75" i="12"/>
  <c r="E75" i="14"/>
  <c r="C75" i="15"/>
  <c r="G75" i="15" s="1"/>
  <c r="K75" i="16"/>
  <c r="L75" i="19"/>
  <c r="H55" i="19"/>
  <c r="J75" i="22"/>
  <c r="F75" i="23"/>
  <c r="H75" i="23" s="1"/>
  <c r="D75" i="24"/>
  <c r="L75" i="25"/>
  <c r="J75" i="26"/>
  <c r="F75" i="30"/>
  <c r="L75" i="10"/>
  <c r="J75" i="11"/>
  <c r="F75" i="31"/>
  <c r="D75" i="27"/>
  <c r="L75" i="28"/>
  <c r="J75" i="20"/>
  <c r="F75" i="21"/>
  <c r="H75" i="21" s="1"/>
  <c r="D75" i="29"/>
  <c r="L75" i="12"/>
  <c r="J75" i="13"/>
  <c r="F75" i="14"/>
  <c r="D75" i="15"/>
  <c r="L75" i="16"/>
  <c r="J75" i="17"/>
  <c r="F75" i="18"/>
  <c r="C75" i="19"/>
  <c r="K75" i="22"/>
  <c r="E75" i="24"/>
  <c r="G75" i="24" s="1"/>
  <c r="C75" i="25"/>
  <c r="K75" i="26"/>
  <c r="G74" i="21"/>
  <c r="G28" i="24"/>
  <c r="F75" i="27"/>
  <c r="H28" i="27"/>
  <c r="H66" i="15"/>
  <c r="H55" i="16"/>
  <c r="H31" i="18"/>
  <c r="G28" i="19"/>
  <c r="G55" i="22"/>
  <c r="H28" i="24"/>
  <c r="H28" i="25"/>
  <c r="G55" i="26"/>
  <c r="G74" i="26"/>
  <c r="G31" i="30"/>
  <c r="E75" i="12"/>
  <c r="E75" i="10"/>
  <c r="G75" i="10" s="1"/>
  <c r="G74" i="31"/>
  <c r="G28" i="12"/>
  <c r="G28" i="16"/>
  <c r="G66" i="16"/>
  <c r="G31" i="24"/>
  <c r="H31" i="30"/>
  <c r="G74" i="9"/>
  <c r="H66" i="28"/>
  <c r="H28" i="12"/>
  <c r="H66" i="12"/>
  <c r="H74" i="14"/>
  <c r="H28" i="16"/>
  <c r="H66" i="16"/>
  <c r="H74" i="18"/>
  <c r="G31" i="22"/>
  <c r="G23" i="24"/>
  <c r="E75" i="31"/>
  <c r="G31" i="11"/>
  <c r="G23" i="28"/>
  <c r="G74" i="29"/>
  <c r="G28" i="13"/>
  <c r="G31" i="16"/>
  <c r="G28" i="9"/>
  <c r="H66" i="20"/>
  <c r="H55" i="21"/>
  <c r="H74" i="29"/>
  <c r="H74" i="24"/>
  <c r="H31" i="25"/>
  <c r="G66" i="26"/>
  <c r="G55" i="30"/>
  <c r="E75" i="26"/>
  <c r="G75" i="26" s="1"/>
  <c r="E75" i="28"/>
  <c r="G28" i="21"/>
  <c r="G55" i="29"/>
  <c r="G28" i="14"/>
  <c r="G31" i="14"/>
  <c r="G28" i="11"/>
  <c r="G28" i="28"/>
  <c r="G74" i="20"/>
  <c r="G23" i="21"/>
  <c r="G31" i="21"/>
  <c r="G28" i="29"/>
  <c r="G66" i="29"/>
  <c r="G55" i="12"/>
  <c r="H31" i="13"/>
  <c r="H28" i="14"/>
  <c r="H66" i="14"/>
  <c r="G55" i="15"/>
  <c r="H55" i="18"/>
  <c r="G23" i="22"/>
  <c r="H55" i="23"/>
  <c r="G28" i="25"/>
  <c r="G66" i="25"/>
  <c r="H74" i="26"/>
  <c r="H55" i="9"/>
  <c r="H28" i="11"/>
  <c r="H31" i="27"/>
  <c r="G66" i="28"/>
  <c r="H74" i="20"/>
  <c r="H66" i="29"/>
  <c r="H55" i="12"/>
  <c r="H55" i="15"/>
  <c r="G28" i="18"/>
  <c r="H74" i="19"/>
  <c r="H31" i="22"/>
  <c r="G28" i="23"/>
  <c r="G74" i="24"/>
  <c r="H66" i="25"/>
  <c r="G74" i="11"/>
  <c r="G31" i="31"/>
  <c r="H31" i="28"/>
  <c r="H74" i="22"/>
  <c r="H75" i="25"/>
  <c r="G31" i="9"/>
  <c r="G31" i="26"/>
  <c r="G66" i="30"/>
  <c r="H74" i="9"/>
  <c r="G23" i="16"/>
  <c r="G23" i="9"/>
  <c r="G23" i="18"/>
  <c r="G55" i="9"/>
  <c r="G55" i="10"/>
  <c r="H74" i="10"/>
  <c r="G55" i="11"/>
  <c r="H74" i="11"/>
  <c r="H74" i="31"/>
  <c r="G55" i="27"/>
  <c r="G74" i="27"/>
  <c r="G55" i="13"/>
  <c r="H74" i="13"/>
  <c r="G74" i="15"/>
  <c r="H74" i="16"/>
  <c r="G55" i="17"/>
  <c r="H74" i="17"/>
  <c r="G55" i="19"/>
  <c r="G55" i="23"/>
  <c r="G74" i="25"/>
  <c r="G66" i="10"/>
  <c r="G66" i="31"/>
  <c r="G55" i="20"/>
  <c r="G66" i="12"/>
  <c r="H28" i="13"/>
  <c r="G23" i="14"/>
  <c r="G66" i="14"/>
  <c r="H75" i="15"/>
  <c r="H28" i="17"/>
  <c r="G66" i="18"/>
  <c r="H28" i="19"/>
  <c r="H75" i="19"/>
  <c r="H28" i="22"/>
  <c r="G66" i="22"/>
  <c r="H28" i="23"/>
  <c r="G28" i="26"/>
  <c r="G74" i="30"/>
  <c r="H66" i="9"/>
  <c r="G66" i="11"/>
  <c r="H31" i="31"/>
  <c r="H28" i="28"/>
  <c r="H28" i="21"/>
  <c r="G66" i="21"/>
  <c r="H28" i="29"/>
  <c r="G66" i="13"/>
  <c r="H28" i="15"/>
  <c r="G66" i="17"/>
  <c r="G66" i="23"/>
  <c r="H31" i="24"/>
  <c r="H66" i="24"/>
  <c r="H55" i="25"/>
  <c r="H23" i="26"/>
  <c r="H28" i="26"/>
  <c r="H55" i="26"/>
  <c r="H74" i="30"/>
  <c r="H31" i="10"/>
  <c r="H75" i="20"/>
  <c r="H31" i="14"/>
  <c r="G31" i="17"/>
  <c r="H23" i="30"/>
  <c r="G66" i="20"/>
  <c r="H31" i="21"/>
  <c r="H28" i="30"/>
  <c r="H31" i="29"/>
  <c r="G28" i="10"/>
  <c r="H55" i="10"/>
  <c r="G75" i="29"/>
  <c r="G74" i="13"/>
  <c r="H75" i="14"/>
  <c r="H55" i="14"/>
  <c r="G74" i="17"/>
  <c r="H75" i="18"/>
  <c r="G74" i="19"/>
  <c r="H75" i="22"/>
  <c r="G74" i="23"/>
  <c r="G55" i="24"/>
  <c r="H74" i="25"/>
  <c r="H75" i="26"/>
  <c r="H75" i="27"/>
  <c r="G75" i="18"/>
  <c r="H23" i="9"/>
  <c r="G23" i="11"/>
  <c r="G23" i="27"/>
  <c r="G23" i="20"/>
  <c r="G23" i="29"/>
  <c r="G23" i="13"/>
  <c r="G23" i="15"/>
  <c r="G23" i="17"/>
  <c r="G23" i="19"/>
  <c r="G23" i="23"/>
  <c r="G23" i="25"/>
  <c r="G23" i="30"/>
  <c r="G66" i="9"/>
  <c r="H23" i="11"/>
  <c r="H23" i="27"/>
  <c r="H23" i="20"/>
  <c r="H23" i="29"/>
  <c r="H23" i="13"/>
  <c r="H23" i="15"/>
  <c r="H23" i="17"/>
  <c r="H23" i="19"/>
  <c r="H23" i="23"/>
  <c r="H23" i="25"/>
  <c r="G75" i="12"/>
  <c r="H66" i="11"/>
  <c r="H66" i="27"/>
  <c r="H66" i="13"/>
  <c r="H66" i="17"/>
  <c r="H23" i="10"/>
  <c r="H23" i="31"/>
  <c r="H23" i="28"/>
  <c r="H23" i="21"/>
  <c r="H23" i="12"/>
  <c r="H23" i="14"/>
  <c r="H23" i="16"/>
  <c r="H23" i="18"/>
  <c r="H23" i="22"/>
  <c r="H23" i="24"/>
  <c r="G75" i="31"/>
  <c r="G75" i="28"/>
  <c r="H75" i="30" l="1"/>
  <c r="G75" i="11"/>
  <c r="G75" i="25"/>
  <c r="G75" i="22"/>
  <c r="G75" i="16"/>
  <c r="G75" i="9"/>
  <c r="G75" i="23"/>
  <c r="G75" i="19"/>
  <c r="G75" i="27"/>
  <c r="H75" i="9"/>
  <c r="H75" i="24"/>
  <c r="G75" i="13"/>
  <c r="H75" i="31"/>
  <c r="H75" i="29"/>
  <c r="G75" i="17"/>
</calcChain>
</file>

<file path=xl/sharedStrings.xml><?xml version="1.0" encoding="utf-8"?>
<sst xmlns="http://schemas.openxmlformats.org/spreadsheetml/2006/main" count="1885" uniqueCount="129">
  <si>
    <t>BANKWISE STATEMENT SHOWING TARGET, DISBURSEMENT &amp; OUTSTANDING UNDER</t>
  </si>
  <si>
    <t xml:space="preserve">ANNUAL CREDIT PLAN (ACP)FOR THE QUARTER ENDED   JUNE  2026 - PRIORITY SECTOR  </t>
  </si>
  <si>
    <t>Amt. in lakhs</t>
  </si>
  <si>
    <t>No.</t>
  </si>
  <si>
    <t>Bank</t>
  </si>
  <si>
    <t>Target   2026 - 27</t>
  </si>
  <si>
    <t>% Achievement</t>
  </si>
  <si>
    <t>Outstanding as on  March 2026</t>
  </si>
  <si>
    <t>A/c</t>
  </si>
  <si>
    <t>Amt.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</si>
  <si>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</si>
  <si>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</si>
  <si>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</si>
  <si>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</si>
  <si>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</si>
  <si>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</si>
  <si>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</si>
  <si>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</si>
  <si>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</si>
  <si>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</si>
  <si>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</si>
  <si>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</si>
  <si>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</si>
  <si>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</si>
  <si>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</si>
  <si>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</si>
  <si>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GSCARDB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</si>
  <si>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</si>
  <si>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</si>
  <si>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</si>
  <si>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</si>
  <si>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</si>
  <si>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</si>
  <si>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</si>
  <si>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</si>
  <si>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</si>
  <si>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</si>
  <si>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</si>
  <si>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</si>
  <si>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</si>
  <si>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</si>
  <si>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</si>
  <si>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</si>
  <si>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</si>
  <si>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</si>
  <si>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</si>
  <si>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</si>
  <si>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</si>
  <si>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</si>
  <si>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</si>
  <si>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</si>
  <si>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</si>
  <si>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</si>
  <si>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</si>
  <si>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</si>
  <si>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</si>
  <si>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</si>
  <si>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</si>
  <si>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</si>
  <si>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</si>
  <si>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</si>
  <si>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</si>
  <si>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</si>
  <si>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</si>
  <si>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</si>
  <si>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</si>
  <si>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</si>
  <si>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</si>
  <si>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</si>
  <si>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</si>
  <si>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</si>
  <si>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 xml:space="preserve">ANNUAL CREDIT PLAN (ACP)FOR THE QUARTER ENDED     JUNE  2026 - PRIORITY SECTOR  </t>
  </si>
  <si>
    <t xml:space="preserve">BANKWISE STATEMENT SHOWING TARGET, DISBURSEMENT &amp; OUTSTANDING UNDER </t>
  </si>
  <si>
    <t xml:space="preserve">Agri. Infrastructure  &amp; Ancillary      </t>
  </si>
  <si>
    <t xml:space="preserve">      ANNEXURE-</t>
  </si>
  <si>
    <t xml:space="preserve">                     BANKWISE STATEMENT SHOWING TARGET, DISBURSEMENT &amp; OUTSTANDING UNDER                    </t>
  </si>
  <si>
    <t xml:space="preserve">Agri. Infrastructure        </t>
  </si>
  <si>
    <t>Sr. No.</t>
  </si>
  <si>
    <t xml:space="preserve">Ancillary Activities            </t>
  </si>
  <si>
    <t xml:space="preserve">Micro Enterprises            </t>
  </si>
  <si>
    <t xml:space="preserve">Small Enterprises          </t>
  </si>
  <si>
    <t xml:space="preserve">Medium Enterprises      </t>
  </si>
  <si>
    <t xml:space="preserve">Khadi and Village Industries  </t>
  </si>
  <si>
    <t xml:space="preserve">Others under MSMEs    </t>
  </si>
  <si>
    <t xml:space="preserve">Export Credit   </t>
  </si>
  <si>
    <t xml:space="preserve">Social Infrastructure     </t>
  </si>
  <si>
    <t xml:space="preserve">Renewable Energy      </t>
  </si>
  <si>
    <t xml:space="preserve">Other Priority     </t>
  </si>
  <si>
    <t>Loans to weaker sections under Priority Sector</t>
  </si>
  <si>
    <t>Agri. Term Loan (Farm TL + Agri. Infra + Ancillary)</t>
  </si>
  <si>
    <t xml:space="preserve">      ANNEXURE-5C</t>
  </si>
  <si>
    <t>Total Priority Sector                                                                                                                                                                                            Amt. in lakhs</t>
  </si>
  <si>
    <t>Farm Credit - Crop Loan                                                                                                                                                   Amt. in lakhs</t>
  </si>
  <si>
    <t>Farm Credit - Term Loan                                                                                                                                                 Amt. in lakhs</t>
  </si>
  <si>
    <t>Agri. Infrastructure  &amp; Ancillary                                                                                                                                    Amt. in lakhs</t>
  </si>
  <si>
    <t>Total Agriculture                                                                                                                                                                              Amt. in lakhs</t>
  </si>
  <si>
    <t>Total MSME                                                                                                                                                                                 Amt. in lakhs</t>
  </si>
  <si>
    <t>Education (PS)                                                                                                                                                      Amt. in lakhs</t>
  </si>
  <si>
    <t>Housing (PS)                                                                                                                                                                            Amt. in lakhs</t>
  </si>
  <si>
    <t>Total Other PS (Social + Renew. Energy + others)                                                                                                                   Amt. in lakhs</t>
  </si>
  <si>
    <t>Total Agri Infrastructure                                                                                                                                                                               Amt. in lakhs</t>
  </si>
  <si>
    <t>Total Ancilliary activity                                                                                                                                                                                    Amt. in lakhs</t>
  </si>
  <si>
    <t>Total Micro enterprise                                                                                                                                                                                        Amt. in lakhs</t>
  </si>
  <si>
    <t>Total small enterprise                                                                                                                                                                                         Amt. in lakhs</t>
  </si>
  <si>
    <t>Total medium enterprise                                                                                                                                                                                            Amt. in lakhs</t>
  </si>
  <si>
    <t>other msme</t>
  </si>
  <si>
    <t>Total Other priority                                                                                                                                                                                     Amt. in lakhs</t>
  </si>
  <si>
    <t>Disbursement upto end of June 2026</t>
  </si>
  <si>
    <t>Annexure - 2B</t>
  </si>
  <si>
    <t>Annexure - 2F</t>
  </si>
  <si>
    <t>Source:   Data submitted in rbiacp.slbcindia.com portal by member Banks.</t>
  </si>
  <si>
    <t>Outstanding upto end of June 2026</t>
  </si>
  <si>
    <t>Total social infrastructure                                                                                                                                                                                Amt. in lakhs</t>
  </si>
  <si>
    <t>Annexure -</t>
  </si>
  <si>
    <t>Annexure</t>
  </si>
  <si>
    <t xml:space="preserve">ANNUAL CREDIT PLAN (ACP)FOR THE QUARTER ENDED     JUNE  2026 - PRIORITY SECTOR </t>
  </si>
  <si>
    <t>Annexure - 2C</t>
  </si>
  <si>
    <t>Annexure - 2G</t>
  </si>
  <si>
    <t>Annexure - 2I</t>
  </si>
  <si>
    <t>Annexure - 2A</t>
  </si>
  <si>
    <t>ANNEXURE - 2D</t>
  </si>
  <si>
    <t xml:space="preserve">      ANNEXURE - 2E</t>
  </si>
  <si>
    <t>Annexure - 2J</t>
  </si>
  <si>
    <t xml:space="preserve">      ANNEXURE - 2K</t>
  </si>
  <si>
    <t xml:space="preserve">      ANNEXURE - 2L</t>
  </si>
  <si>
    <t xml:space="preserve">      ANNEXURE - 2M</t>
  </si>
  <si>
    <t xml:space="preserve">      ANNEXURE - 2H</t>
  </si>
  <si>
    <t>Export Credit                                                                                                                                                                                         Amt. in lakhs</t>
  </si>
  <si>
    <t>Total Renewable energy                                                                                                                                                                                 Amt. in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</si>
</sst>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8"/>
      <color theme="1"/>
      <name val="Arial Black"/>
      <family val="2"/>
    </font>
    <font>
      <sz val="12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24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2" fontId="0" fillId="0" borderId="0" xfId="0" applyNumberForma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9" fillId="0" borderId="2" xfId="0" applyFont="1" applyBorder="1"/>
    <xf numFmtId="2" fontId="9" fillId="0" borderId="2" xfId="0" applyNumberFormat="1" applyFont="1" applyBorder="1"/>
    <xf numFmtId="0" fontId="4" fillId="0" borderId="2" xfId="0" applyFont="1" applyBorder="1"/>
    <xf numFmtId="0" fontId="2" fillId="0" borderId="2" xfId="0" applyFont="1" applyBorder="1"/>
    <xf numFmtId="0" fontId="3" fillId="0" borderId="2" xfId="0" applyFont="1" applyBorder="1"/>
    <xf numFmtId="2" fontId="2" fillId="0" borderId="2" xfId="0" applyNumberFormat="1" applyFont="1" applyBorder="1"/>
    <xf numFmtId="2" fontId="3" fillId="0" borderId="2" xfId="0" applyNumberFormat="1" applyFont="1" applyBorder="1"/>
    <xf numFmtId="2" fontId="5" fillId="0" borderId="2" xfId="0" applyNumberFormat="1" applyFont="1" applyBorder="1"/>
    <xf numFmtId="0" fontId="6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/>
    <xf numFmtId="3" fontId="9" fillId="0" borderId="2" xfId="0" applyNumberFormat="1" applyFont="1" applyBorder="1"/>
    <xf numFmtId="0" fontId="11" fillId="0" borderId="2" xfId="0" applyFont="1" applyBorder="1"/>
    <xf numFmtId="3" fontId="11" fillId="0" borderId="2" xfId="0" applyNumberFormat="1" applyFont="1" applyBorder="1"/>
    <xf numFmtId="2" fontId="11" fillId="0" borderId="2" xfId="0" applyNumberFormat="1" applyFont="1" applyBorder="1"/>
    <xf numFmtId="3" fontId="11" fillId="0" borderId="6" xfId="0" applyNumberFormat="1" applyFont="1" applyBorder="1"/>
    <xf numFmtId="2" fontId="11" fillId="0" borderId="6" xfId="0" applyNumberFormat="1" applyFont="1" applyBorder="1"/>
    <xf numFmtId="0" fontId="9" fillId="0" borderId="7" xfId="0" applyFont="1" applyBorder="1"/>
    <xf numFmtId="0" fontId="7" fillId="0" borderId="7" xfId="0" applyFont="1" applyBorder="1"/>
    <xf numFmtId="2" fontId="9" fillId="0" borderId="7" xfId="0" applyNumberFormat="1" applyFont="1" applyBorder="1"/>
    <xf numFmtId="0" fontId="11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/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6"/>
  <sheetViews>
    <sheetView view="pageBreakPreview" zoomScaleSheetLayoutView="100" workbookViewId="0">
      <selection activeCell="B20" sqref="B20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119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customHeight="1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customHeight="1" x14ac:dyDescent="0.25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/>
      <c r="B5" s="8"/>
      <c r="C5" s="9"/>
      <c r="D5" s="10"/>
      <c r="E5" s="7"/>
      <c r="F5" s="10"/>
      <c r="G5" s="11"/>
      <c r="H5" s="11"/>
      <c r="I5" s="11"/>
      <c r="J5" s="11"/>
      <c r="K5" s="9"/>
      <c r="L5" s="12"/>
    </row>
    <row r="6" spans="1:12" ht="19.5" x14ac:dyDescent="0.4">
      <c r="A6" s="42" t="s">
        <v>91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3</v>
      </c>
      <c r="B7" s="45" t="s">
        <v>4</v>
      </c>
      <c r="C7" s="35" t="s">
        <v>5</v>
      </c>
      <c r="D7" s="36"/>
      <c r="E7" s="35" t="s">
        <v>107</v>
      </c>
      <c r="F7" s="36"/>
      <c r="G7" s="35" t="s">
        <v>6</v>
      </c>
      <c r="H7" s="36"/>
      <c r="I7" s="35" t="s">
        <v>7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1118114</v>
      </c>
      <c r="D11" s="17">
        <v>6370275</v>
      </c>
      <c r="E11" s="17">
        <v>395257</v>
      </c>
      <c r="F11" s="17">
        <v>3259447</v>
      </c>
      <c r="G11" s="6">
        <f t="shared" ref="G11:G23" si="0">(E11/C11)*100</f>
        <v>35.350331003815356</v>
      </c>
      <c r="H11" s="6">
        <f t="shared" ref="H11:H23" si="1">(F11/D11)*100</f>
        <v>51.166503800856319</v>
      </c>
      <c r="I11" s="17">
        <v>1503464</v>
      </c>
      <c r="J11" s="17">
        <v>7597820</v>
      </c>
      <c r="K11" s="17">
        <v>1473768</v>
      </c>
      <c r="L11" s="17">
        <v>7730209</v>
      </c>
    </row>
    <row r="12" spans="1:12" s="2" customFormat="1" x14ac:dyDescent="0.25">
      <c r="A12" s="27">
        <v>2</v>
      </c>
      <c r="B12" s="5" t="s">
        <v>12</v>
      </c>
      <c r="C12" s="17">
        <v>193202</v>
      </c>
      <c r="D12" s="17">
        <v>2049136</v>
      </c>
      <c r="E12" s="17">
        <v>79571</v>
      </c>
      <c r="F12" s="17">
        <v>977140</v>
      </c>
      <c r="G12" s="6">
        <f t="shared" si="0"/>
        <v>41.185391455574994</v>
      </c>
      <c r="H12" s="6">
        <f t="shared" si="1"/>
        <v>47.685463531947129</v>
      </c>
      <c r="I12" s="17">
        <v>312948</v>
      </c>
      <c r="J12" s="17">
        <v>2239429</v>
      </c>
      <c r="K12" s="17">
        <v>311810</v>
      </c>
      <c r="L12" s="17">
        <v>2307486</v>
      </c>
    </row>
    <row r="13" spans="1:12" s="2" customFormat="1" x14ac:dyDescent="0.25">
      <c r="A13" s="27">
        <v>3</v>
      </c>
      <c r="B13" s="5" t="s">
        <v>13</v>
      </c>
      <c r="C13" s="17">
        <v>35759</v>
      </c>
      <c r="D13" s="17">
        <v>272573</v>
      </c>
      <c r="E13" s="17">
        <v>3941</v>
      </c>
      <c r="F13" s="17">
        <v>70520</v>
      </c>
      <c r="G13" s="6">
        <f t="shared" si="0"/>
        <v>11.021001705864258</v>
      </c>
      <c r="H13" s="6">
        <f t="shared" si="1"/>
        <v>25.871968243369665</v>
      </c>
      <c r="I13" s="17">
        <v>20103</v>
      </c>
      <c r="J13" s="17">
        <v>407720</v>
      </c>
      <c r="K13" s="17">
        <v>18839</v>
      </c>
      <c r="L13" s="17">
        <v>416100</v>
      </c>
    </row>
    <row r="14" spans="1:12" s="2" customFormat="1" x14ac:dyDescent="0.25">
      <c r="A14" s="27">
        <v>4</v>
      </c>
      <c r="B14" s="5" t="s">
        <v>14</v>
      </c>
      <c r="C14" s="17">
        <v>49355</v>
      </c>
      <c r="D14" s="17">
        <v>690048</v>
      </c>
      <c r="E14" s="17">
        <v>12330</v>
      </c>
      <c r="F14" s="17">
        <v>191127</v>
      </c>
      <c r="G14" s="6">
        <f t="shared" si="0"/>
        <v>24.982271299766996</v>
      </c>
      <c r="H14" s="6">
        <f t="shared" si="1"/>
        <v>27.697638425153031</v>
      </c>
      <c r="I14" s="17">
        <v>85570</v>
      </c>
      <c r="J14" s="17">
        <v>1014114</v>
      </c>
      <c r="K14" s="17">
        <v>85774</v>
      </c>
      <c r="L14" s="17">
        <v>1073271</v>
      </c>
    </row>
    <row r="15" spans="1:12" s="2" customFormat="1" x14ac:dyDescent="0.25">
      <c r="A15" s="27">
        <v>5</v>
      </c>
      <c r="B15" s="5" t="s">
        <v>15</v>
      </c>
      <c r="C15" s="17">
        <v>135944</v>
      </c>
      <c r="D15" s="17">
        <v>1172393</v>
      </c>
      <c r="E15" s="17">
        <v>63521</v>
      </c>
      <c r="F15" s="17">
        <v>540625</v>
      </c>
      <c r="G15" s="6">
        <f t="shared" si="0"/>
        <v>46.725857706114283</v>
      </c>
      <c r="H15" s="6">
        <f t="shared" si="1"/>
        <v>46.112950179675245</v>
      </c>
      <c r="I15" s="17">
        <v>126994</v>
      </c>
      <c r="J15" s="17">
        <v>1337323</v>
      </c>
      <c r="K15" s="17">
        <v>126700</v>
      </c>
      <c r="L15" s="17">
        <v>1400171</v>
      </c>
    </row>
    <row r="16" spans="1:12" s="2" customFormat="1" x14ac:dyDescent="0.25">
      <c r="A16" s="27">
        <v>6</v>
      </c>
      <c r="B16" s="5" t="s">
        <v>16</v>
      </c>
      <c r="C16" s="17">
        <v>24935</v>
      </c>
      <c r="D16" s="17">
        <v>682623</v>
      </c>
      <c r="E16" s="17">
        <v>7898</v>
      </c>
      <c r="F16" s="17">
        <v>346904</v>
      </c>
      <c r="G16" s="6">
        <f t="shared" si="0"/>
        <v>31.674353318628434</v>
      </c>
      <c r="H16" s="6">
        <f t="shared" si="1"/>
        <v>50.819266271426542</v>
      </c>
      <c r="I16" s="17">
        <v>37857</v>
      </c>
      <c r="J16" s="17">
        <v>895212</v>
      </c>
      <c r="K16" s="17">
        <v>36310</v>
      </c>
      <c r="L16" s="17">
        <v>927697</v>
      </c>
    </row>
    <row r="17" spans="1:12" s="2" customFormat="1" x14ac:dyDescent="0.25">
      <c r="A17" s="27">
        <v>7</v>
      </c>
      <c r="B17" s="5" t="s">
        <v>17</v>
      </c>
      <c r="C17" s="17">
        <v>26645</v>
      </c>
      <c r="D17" s="17">
        <v>521521</v>
      </c>
      <c r="E17" s="17">
        <v>6173</v>
      </c>
      <c r="F17" s="17">
        <v>153829</v>
      </c>
      <c r="G17" s="6">
        <f t="shared" si="0"/>
        <v>23.167573653593546</v>
      </c>
      <c r="H17" s="6">
        <f t="shared" si="1"/>
        <v>29.496223546127574</v>
      </c>
      <c r="I17" s="17">
        <v>33239</v>
      </c>
      <c r="J17" s="17">
        <v>401878</v>
      </c>
      <c r="K17" s="17">
        <v>33256</v>
      </c>
      <c r="L17" s="17">
        <v>432065</v>
      </c>
    </row>
    <row r="18" spans="1:12" s="2" customFormat="1" x14ac:dyDescent="0.25">
      <c r="A18" s="27">
        <v>8</v>
      </c>
      <c r="B18" s="5" t="s">
        <v>18</v>
      </c>
      <c r="C18" s="17">
        <v>51647</v>
      </c>
      <c r="D18" s="17">
        <v>1178588</v>
      </c>
      <c r="E18" s="17">
        <v>20098</v>
      </c>
      <c r="F18" s="17">
        <v>362159</v>
      </c>
      <c r="G18" s="6">
        <f t="shared" si="0"/>
        <v>38.914167328208805</v>
      </c>
      <c r="H18" s="6">
        <f t="shared" si="1"/>
        <v>30.728210366981507</v>
      </c>
      <c r="I18" s="17">
        <v>99603</v>
      </c>
      <c r="J18" s="17">
        <v>1610687</v>
      </c>
      <c r="K18" s="17">
        <v>100503</v>
      </c>
      <c r="L18" s="17">
        <v>1688804</v>
      </c>
    </row>
    <row r="19" spans="1:12" s="2" customFormat="1" x14ac:dyDescent="0.25">
      <c r="A19" s="27">
        <v>9</v>
      </c>
      <c r="B19" s="5" t="s">
        <v>19</v>
      </c>
      <c r="C19" s="17">
        <v>1515</v>
      </c>
      <c r="D19" s="17">
        <v>76920</v>
      </c>
      <c r="E19" s="17">
        <v>271</v>
      </c>
      <c r="F19" s="17">
        <v>14930</v>
      </c>
      <c r="G19" s="6">
        <f t="shared" si="0"/>
        <v>17.887788778877891</v>
      </c>
      <c r="H19" s="6">
        <f t="shared" si="1"/>
        <v>19.40977639105564</v>
      </c>
      <c r="I19" s="17">
        <v>4054</v>
      </c>
      <c r="J19" s="17">
        <v>101463</v>
      </c>
      <c r="K19" s="17">
        <v>3389</v>
      </c>
      <c r="L19" s="17">
        <v>111276</v>
      </c>
    </row>
    <row r="20" spans="1:12" s="2" customFormat="1" x14ac:dyDescent="0.25">
      <c r="A20" s="27">
        <v>10</v>
      </c>
      <c r="B20" s="5" t="s">
        <v>23</v>
      </c>
      <c r="C20" s="17">
        <v>505438</v>
      </c>
      <c r="D20" s="17">
        <v>6070190</v>
      </c>
      <c r="E20" s="17">
        <v>281921</v>
      </c>
      <c r="F20" s="17">
        <v>3303120</v>
      </c>
      <c r="G20" s="6">
        <f>(E20/C20)*100</f>
        <v>55.777563222393255</v>
      </c>
      <c r="H20" s="6">
        <f>(F20/D20)*100</f>
        <v>54.41543015951725</v>
      </c>
      <c r="I20" s="17">
        <v>750349</v>
      </c>
      <c r="J20" s="17">
        <v>7671383</v>
      </c>
      <c r="K20" s="17">
        <v>728706</v>
      </c>
      <c r="L20" s="17">
        <v>7854424</v>
      </c>
    </row>
    <row r="21" spans="1:12" s="2" customFormat="1" x14ac:dyDescent="0.25">
      <c r="A21" s="27">
        <v>11</v>
      </c>
      <c r="B21" s="5" t="s">
        <v>20</v>
      </c>
      <c r="C21" s="17">
        <v>217110</v>
      </c>
      <c r="D21" s="17">
        <v>2554443</v>
      </c>
      <c r="E21" s="17">
        <v>57433</v>
      </c>
      <c r="F21" s="17">
        <v>1022064</v>
      </c>
      <c r="G21" s="6">
        <f t="shared" si="0"/>
        <v>26.453410713463221</v>
      </c>
      <c r="H21" s="6">
        <f t="shared" si="1"/>
        <v>40.011227496561872</v>
      </c>
      <c r="I21" s="17">
        <v>207659</v>
      </c>
      <c r="J21" s="17">
        <v>1979631</v>
      </c>
      <c r="K21" s="17">
        <v>205922</v>
      </c>
      <c r="L21" s="17">
        <v>2020422</v>
      </c>
    </row>
    <row r="22" spans="1:12" s="2" customFormat="1" x14ac:dyDescent="0.25">
      <c r="A22" s="27">
        <v>12</v>
      </c>
      <c r="B22" s="5" t="s">
        <v>21</v>
      </c>
      <c r="C22" s="17">
        <v>26663</v>
      </c>
      <c r="D22" s="17">
        <v>428197</v>
      </c>
      <c r="E22" s="17">
        <v>11735</v>
      </c>
      <c r="F22" s="17">
        <v>129879</v>
      </c>
      <c r="G22" s="6">
        <f t="shared" si="0"/>
        <v>44.012301691482577</v>
      </c>
      <c r="H22" s="6">
        <f t="shared" si="1"/>
        <v>30.331599707611218</v>
      </c>
      <c r="I22" s="17">
        <v>42312</v>
      </c>
      <c r="J22" s="17">
        <v>749813</v>
      </c>
      <c r="K22" s="17">
        <v>41929</v>
      </c>
      <c r="L22" s="17">
        <v>486536</v>
      </c>
    </row>
    <row r="23" spans="1:12" s="3" customFormat="1" ht="19.5" x14ac:dyDescent="0.4">
      <c r="A23" s="46" t="s">
        <v>22</v>
      </c>
      <c r="B23" s="37"/>
      <c r="C23" s="19">
        <f>SUM(C11:C22)</f>
        <v>2386327</v>
      </c>
      <c r="D23" s="19">
        <f>SUM(D11:D22)</f>
        <v>22066907</v>
      </c>
      <c r="E23" s="19">
        <f>SUM(E11:E22)</f>
        <v>940149</v>
      </c>
      <c r="F23" s="19">
        <f>SUM(F11:F22)</f>
        <v>10371744</v>
      </c>
      <c r="G23" s="20">
        <f t="shared" si="0"/>
        <v>39.397324842739486</v>
      </c>
      <c r="H23" s="20">
        <f t="shared" si="1"/>
        <v>47.001349124279173</v>
      </c>
      <c r="I23" s="19">
        <f>SUM(I11:I22)</f>
        <v>3224152</v>
      </c>
      <c r="J23" s="19">
        <f>SUM(J11:J22)</f>
        <v>26006473</v>
      </c>
      <c r="K23" s="19">
        <f>SUM(K11:K22)</f>
        <v>3166906</v>
      </c>
      <c r="L23" s="19">
        <f>SUM(L11:L22)</f>
        <v>26448461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1510549</v>
      </c>
      <c r="D25" s="17">
        <v>5108184</v>
      </c>
      <c r="E25" s="17">
        <v>962906</v>
      </c>
      <c r="F25" s="17">
        <v>2752907</v>
      </c>
      <c r="G25" s="6">
        <f t="shared" ref="G25:H28" si="2">(E25/C25)*100</f>
        <v>63.74543295186055</v>
      </c>
      <c r="H25" s="6">
        <f t="shared" si="2"/>
        <v>53.892087677342872</v>
      </c>
      <c r="I25" s="17">
        <v>1226864</v>
      </c>
      <c r="J25" s="17">
        <v>3350509</v>
      </c>
      <c r="K25" s="17">
        <v>1228778</v>
      </c>
      <c r="L25" s="17">
        <v>3357747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57</v>
      </c>
      <c r="D27" s="17">
        <v>165057</v>
      </c>
      <c r="E27" s="17">
        <v>0</v>
      </c>
      <c r="F27" s="17">
        <v>0</v>
      </c>
      <c r="G27" s="6">
        <f t="shared" si="2"/>
        <v>0</v>
      </c>
      <c r="H27" s="6">
        <f t="shared" si="2"/>
        <v>0</v>
      </c>
      <c r="I27" s="17">
        <v>61</v>
      </c>
      <c r="J27" s="17">
        <v>161434</v>
      </c>
      <c r="K27" s="17">
        <v>57</v>
      </c>
      <c r="L27" s="17">
        <v>98983</v>
      </c>
    </row>
    <row r="28" spans="1:12" s="3" customFormat="1" ht="19.5" x14ac:dyDescent="0.4">
      <c r="A28" s="46" t="s">
        <v>22</v>
      </c>
      <c r="B28" s="37"/>
      <c r="C28" s="19">
        <f>SUM(C25:C27)</f>
        <v>1510606</v>
      </c>
      <c r="D28" s="19">
        <f>SUM(D25:D27)</f>
        <v>5273241</v>
      </c>
      <c r="E28" s="19">
        <f>SUM(E25:E27)</f>
        <v>962906</v>
      </c>
      <c r="F28" s="19">
        <f>SUM(F25:F27)</f>
        <v>2752907</v>
      </c>
      <c r="G28" s="20">
        <f t="shared" si="2"/>
        <v>63.743027632618961</v>
      </c>
      <c r="H28" s="20">
        <f t="shared" si="2"/>
        <v>52.205218763944231</v>
      </c>
      <c r="I28" s="19">
        <f>SUM(I25:I27)</f>
        <v>1226925</v>
      </c>
      <c r="J28" s="19">
        <f>SUM(J25:J27)</f>
        <v>3511943</v>
      </c>
      <c r="K28" s="19">
        <f>SUM(K25:K27)</f>
        <v>1228835</v>
      </c>
      <c r="L28" s="19">
        <f>SUM(L25:L27)</f>
        <v>3456730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553039</v>
      </c>
      <c r="D30" s="17">
        <v>1829464</v>
      </c>
      <c r="E30" s="17">
        <v>244209</v>
      </c>
      <c r="F30" s="17">
        <v>780447</v>
      </c>
      <c r="G30" s="6">
        <f>(E30/C30)*100</f>
        <v>44.157645301687587</v>
      </c>
      <c r="H30" s="6">
        <f>(F30/D30)*100</f>
        <v>42.659871962498308</v>
      </c>
      <c r="I30" s="17">
        <v>600143</v>
      </c>
      <c r="J30" s="17">
        <v>1778362</v>
      </c>
      <c r="K30" s="17">
        <v>580185</v>
      </c>
      <c r="L30" s="17">
        <v>1786397</v>
      </c>
    </row>
    <row r="31" spans="1:12" s="3" customFormat="1" ht="19.5" x14ac:dyDescent="0.4">
      <c r="A31" s="46" t="s">
        <v>22</v>
      </c>
      <c r="B31" s="37"/>
      <c r="C31" s="19">
        <f>SUM(C30:C30)</f>
        <v>553039</v>
      </c>
      <c r="D31" s="19">
        <f>SUM(D30:D30)</f>
        <v>1829464</v>
      </c>
      <c r="E31" s="19">
        <f>SUM(E30:E30)</f>
        <v>244209</v>
      </c>
      <c r="F31" s="19">
        <f>SUM(F30:F30)</f>
        <v>780447</v>
      </c>
      <c r="G31" s="20">
        <f>(E31/C31)*100</f>
        <v>44.157645301687587</v>
      </c>
      <c r="H31" s="20">
        <f>(F31/D31)*100</f>
        <v>42.659871962498308</v>
      </c>
      <c r="I31" s="19">
        <f>SUM(I30:I30)</f>
        <v>600143</v>
      </c>
      <c r="J31" s="19">
        <f>SUM(J30:J30)</f>
        <v>1778362</v>
      </c>
      <c r="K31" s="19">
        <f>SUM(K30:K30)</f>
        <v>580185</v>
      </c>
      <c r="L31" s="19">
        <f>SUM(L30:L30)</f>
        <v>1786397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97114</v>
      </c>
      <c r="D33" s="17">
        <v>5485370</v>
      </c>
      <c r="E33" s="17">
        <v>43030</v>
      </c>
      <c r="F33" s="17">
        <v>3088297</v>
      </c>
      <c r="G33" s="6">
        <f t="shared" ref="G33:G55" si="3">(E33/C33)*100</f>
        <v>44.308750540601764</v>
      </c>
      <c r="H33" s="6">
        <f t="shared" ref="H33:H55" si="4">(F33/D33)*100</f>
        <v>56.300614179171134</v>
      </c>
      <c r="I33" s="17">
        <v>249352</v>
      </c>
      <c r="J33" s="17">
        <v>5089414</v>
      </c>
      <c r="K33" s="17">
        <v>283543</v>
      </c>
      <c r="L33" s="17">
        <v>5824105</v>
      </c>
    </row>
    <row r="34" spans="1:12" s="2" customFormat="1" x14ac:dyDescent="0.25">
      <c r="A34" s="27">
        <v>17</v>
      </c>
      <c r="B34" s="5" t="s">
        <v>32</v>
      </c>
      <c r="C34" s="17">
        <v>1203</v>
      </c>
      <c r="D34" s="17">
        <v>16705</v>
      </c>
      <c r="E34" s="17">
        <v>539</v>
      </c>
      <c r="F34" s="17">
        <v>3320</v>
      </c>
      <c r="G34" s="6">
        <f t="shared" si="3"/>
        <v>44.804655029093929</v>
      </c>
      <c r="H34" s="6">
        <f t="shared" si="4"/>
        <v>19.874289134989525</v>
      </c>
      <c r="I34" s="17">
        <v>1319</v>
      </c>
      <c r="J34" s="17">
        <v>25254</v>
      </c>
      <c r="K34" s="17">
        <v>1597</v>
      </c>
      <c r="L34" s="17">
        <v>22359</v>
      </c>
    </row>
    <row r="35" spans="1:12" s="2" customFormat="1" x14ac:dyDescent="0.25">
      <c r="A35" s="27">
        <v>18</v>
      </c>
      <c r="B35" s="5" t="s">
        <v>33</v>
      </c>
      <c r="C35" s="17">
        <v>1287</v>
      </c>
      <c r="D35" s="17">
        <v>61054</v>
      </c>
      <c r="E35" s="17">
        <v>110</v>
      </c>
      <c r="F35" s="17">
        <v>14839</v>
      </c>
      <c r="G35" s="6">
        <f t="shared" si="3"/>
        <v>8.5470085470085468</v>
      </c>
      <c r="H35" s="6">
        <f t="shared" si="4"/>
        <v>24.304713859861764</v>
      </c>
      <c r="I35" s="17">
        <v>1767</v>
      </c>
      <c r="J35" s="17">
        <v>173863</v>
      </c>
      <c r="K35" s="17">
        <v>1767</v>
      </c>
      <c r="L35" s="17">
        <v>177103</v>
      </c>
    </row>
    <row r="36" spans="1:12" s="2" customFormat="1" x14ac:dyDescent="0.25">
      <c r="A36" s="27">
        <v>19</v>
      </c>
      <c r="B36" s="5" t="s">
        <v>34</v>
      </c>
      <c r="C36" s="17">
        <v>127245</v>
      </c>
      <c r="D36" s="17">
        <v>248128</v>
      </c>
      <c r="E36" s="17">
        <v>9029</v>
      </c>
      <c r="F36" s="17">
        <v>43633</v>
      </c>
      <c r="G36" s="6">
        <f t="shared" si="3"/>
        <v>7.0957601477464731</v>
      </c>
      <c r="H36" s="6">
        <f t="shared" si="4"/>
        <v>17.584875548104204</v>
      </c>
      <c r="I36" s="17">
        <v>132116</v>
      </c>
      <c r="J36" s="17">
        <v>373491</v>
      </c>
      <c r="K36" s="17">
        <v>108621</v>
      </c>
      <c r="L36" s="17">
        <v>347861</v>
      </c>
    </row>
    <row r="37" spans="1:12" s="2" customFormat="1" x14ac:dyDescent="0.25">
      <c r="A37" s="27">
        <v>20</v>
      </c>
      <c r="B37" s="5" t="s">
        <v>35</v>
      </c>
      <c r="C37" s="17">
        <v>660</v>
      </c>
      <c r="D37" s="17">
        <v>6053</v>
      </c>
      <c r="E37" s="17">
        <v>99</v>
      </c>
      <c r="F37" s="17">
        <v>936</v>
      </c>
      <c r="G37" s="6">
        <f t="shared" si="3"/>
        <v>15</v>
      </c>
      <c r="H37" s="6">
        <f t="shared" si="4"/>
        <v>15.463406575251943</v>
      </c>
      <c r="I37" s="17">
        <v>427</v>
      </c>
      <c r="J37" s="17">
        <v>4446</v>
      </c>
      <c r="K37" s="17">
        <v>396</v>
      </c>
      <c r="L37" s="17">
        <v>4285</v>
      </c>
    </row>
    <row r="38" spans="1:12" s="2" customFormat="1" x14ac:dyDescent="0.25">
      <c r="A38" s="27">
        <v>21</v>
      </c>
      <c r="B38" s="5" t="s">
        <v>36</v>
      </c>
      <c r="C38" s="17">
        <v>25301</v>
      </c>
      <c r="D38" s="17">
        <v>396673</v>
      </c>
      <c r="E38" s="17">
        <v>6403</v>
      </c>
      <c r="F38" s="17">
        <v>176108</v>
      </c>
      <c r="G38" s="6">
        <f t="shared" si="3"/>
        <v>25.307300106715147</v>
      </c>
      <c r="H38" s="6">
        <f t="shared" si="4"/>
        <v>44.396265941972359</v>
      </c>
      <c r="I38" s="17">
        <v>20532</v>
      </c>
      <c r="J38" s="17">
        <v>329584</v>
      </c>
      <c r="K38" s="17">
        <v>21263</v>
      </c>
      <c r="L38" s="17">
        <v>348265</v>
      </c>
    </row>
    <row r="39" spans="1:12" s="2" customFormat="1" x14ac:dyDescent="0.25">
      <c r="A39" s="27">
        <v>22</v>
      </c>
      <c r="B39" s="5" t="s">
        <v>37</v>
      </c>
      <c r="C39" s="17">
        <v>272967</v>
      </c>
      <c r="D39" s="17">
        <v>11272194</v>
      </c>
      <c r="E39" s="17">
        <v>97563</v>
      </c>
      <c r="F39" s="17">
        <v>6688245</v>
      </c>
      <c r="G39" s="6">
        <f t="shared" si="3"/>
        <v>35.741683060589743</v>
      </c>
      <c r="H39" s="6">
        <f t="shared" si="4"/>
        <v>59.334012526753888</v>
      </c>
      <c r="I39" s="17">
        <v>759002</v>
      </c>
      <c r="J39" s="17">
        <v>14466364</v>
      </c>
      <c r="K39" s="17">
        <v>748010</v>
      </c>
      <c r="L39" s="17">
        <v>14779158</v>
      </c>
    </row>
    <row r="40" spans="1:12" s="2" customFormat="1" x14ac:dyDescent="0.25">
      <c r="A40" s="27">
        <v>23</v>
      </c>
      <c r="B40" s="5" t="s">
        <v>38</v>
      </c>
      <c r="C40" s="17">
        <v>197118</v>
      </c>
      <c r="D40" s="17">
        <v>7592881</v>
      </c>
      <c r="E40" s="17">
        <v>66511</v>
      </c>
      <c r="F40" s="17">
        <v>5220611</v>
      </c>
      <c r="G40" s="6">
        <f t="shared" si="3"/>
        <v>33.741718158666387</v>
      </c>
      <c r="H40" s="6">
        <f t="shared" si="4"/>
        <v>68.756655082570106</v>
      </c>
      <c r="I40" s="17">
        <v>297984</v>
      </c>
      <c r="J40" s="17">
        <v>7303114</v>
      </c>
      <c r="K40" s="17">
        <v>294149</v>
      </c>
      <c r="L40" s="17">
        <v>7607574</v>
      </c>
    </row>
    <row r="41" spans="1:12" s="2" customFormat="1" x14ac:dyDescent="0.25">
      <c r="A41" s="27">
        <v>24</v>
      </c>
      <c r="B41" s="5" t="s">
        <v>39</v>
      </c>
      <c r="C41" s="17">
        <v>21447</v>
      </c>
      <c r="D41" s="17">
        <v>229192</v>
      </c>
      <c r="E41" s="17">
        <v>7101</v>
      </c>
      <c r="F41" s="17">
        <v>122011</v>
      </c>
      <c r="G41" s="6">
        <f t="shared" si="3"/>
        <v>33.109525807805291</v>
      </c>
      <c r="H41" s="6">
        <f t="shared" si="4"/>
        <v>53.235278718279865</v>
      </c>
      <c r="I41" s="17">
        <v>30176</v>
      </c>
      <c r="J41" s="17">
        <v>348357</v>
      </c>
      <c r="K41" s="17">
        <v>29933</v>
      </c>
      <c r="L41" s="17">
        <v>340992</v>
      </c>
    </row>
    <row r="42" spans="1:12" s="2" customFormat="1" x14ac:dyDescent="0.25">
      <c r="A42" s="27">
        <v>25</v>
      </c>
      <c r="B42" s="5" t="s">
        <v>40</v>
      </c>
      <c r="C42" s="17">
        <v>55196</v>
      </c>
      <c r="D42" s="17">
        <v>395878</v>
      </c>
      <c r="E42" s="17">
        <v>67733</v>
      </c>
      <c r="F42" s="17">
        <v>378624</v>
      </c>
      <c r="G42" s="6">
        <f t="shared" si="3"/>
        <v>122.71360243495906</v>
      </c>
      <c r="H42" s="6">
        <f t="shared" si="4"/>
        <v>95.641586549391477</v>
      </c>
      <c r="I42" s="17">
        <v>131912</v>
      </c>
      <c r="J42" s="17">
        <v>710936</v>
      </c>
      <c r="K42" s="17">
        <v>139032</v>
      </c>
      <c r="L42" s="17">
        <v>735086</v>
      </c>
    </row>
    <row r="43" spans="1:12" s="2" customFormat="1" x14ac:dyDescent="0.25">
      <c r="A43" s="27">
        <v>26</v>
      </c>
      <c r="B43" s="5" t="s">
        <v>41</v>
      </c>
      <c r="C43" s="17">
        <v>40982</v>
      </c>
      <c r="D43" s="17">
        <v>929805</v>
      </c>
      <c r="E43" s="17">
        <v>5347</v>
      </c>
      <c r="F43" s="17">
        <v>235129</v>
      </c>
      <c r="G43" s="6">
        <f t="shared" si="3"/>
        <v>13.047191449904835</v>
      </c>
      <c r="H43" s="6">
        <f t="shared" si="4"/>
        <v>25.287990492630176</v>
      </c>
      <c r="I43" s="17">
        <v>66966</v>
      </c>
      <c r="J43" s="17">
        <v>605238</v>
      </c>
      <c r="K43" s="17">
        <v>60987</v>
      </c>
      <c r="L43" s="17">
        <v>575089</v>
      </c>
    </row>
    <row r="44" spans="1:12" s="2" customFormat="1" x14ac:dyDescent="0.25">
      <c r="A44" s="27">
        <v>27</v>
      </c>
      <c r="B44" s="5" t="s">
        <v>42</v>
      </c>
      <c r="C44" s="17">
        <v>135</v>
      </c>
      <c r="D44" s="17">
        <v>4967</v>
      </c>
      <c r="E44" s="17">
        <v>55</v>
      </c>
      <c r="F44" s="17">
        <v>1867</v>
      </c>
      <c r="G44" s="6">
        <f t="shared" si="3"/>
        <v>40.74074074074074</v>
      </c>
      <c r="H44" s="6">
        <f t="shared" si="4"/>
        <v>37.588081336823031</v>
      </c>
      <c r="I44" s="17">
        <v>770</v>
      </c>
      <c r="J44" s="17">
        <v>10854</v>
      </c>
      <c r="K44" s="17">
        <v>747</v>
      </c>
      <c r="L44" s="17">
        <v>10974</v>
      </c>
    </row>
    <row r="45" spans="1:12" s="2" customFormat="1" x14ac:dyDescent="0.25">
      <c r="A45" s="27">
        <v>28</v>
      </c>
      <c r="B45" s="5" t="s">
        <v>43</v>
      </c>
      <c r="C45" s="17">
        <v>1436</v>
      </c>
      <c r="D45" s="17">
        <v>53139</v>
      </c>
      <c r="E45" s="17">
        <v>314</v>
      </c>
      <c r="F45" s="17">
        <v>30606</v>
      </c>
      <c r="G45" s="6">
        <f t="shared" si="3"/>
        <v>21.866295264623954</v>
      </c>
      <c r="H45" s="6">
        <f t="shared" si="4"/>
        <v>57.596115847117936</v>
      </c>
      <c r="I45" s="17">
        <v>985</v>
      </c>
      <c r="J45" s="17">
        <v>47077</v>
      </c>
      <c r="K45" s="17">
        <v>988</v>
      </c>
      <c r="L45" s="17">
        <v>53747</v>
      </c>
    </row>
    <row r="46" spans="1:12" s="2" customFormat="1" x14ac:dyDescent="0.25">
      <c r="A46" s="27">
        <v>29</v>
      </c>
      <c r="B46" s="5" t="s">
        <v>44</v>
      </c>
      <c r="C46" s="17">
        <v>1773</v>
      </c>
      <c r="D46" s="17">
        <v>24747</v>
      </c>
      <c r="E46" s="17">
        <v>100</v>
      </c>
      <c r="F46" s="17">
        <v>12242</v>
      </c>
      <c r="G46" s="6">
        <f t="shared" si="3"/>
        <v>5.6401579244218842</v>
      </c>
      <c r="H46" s="6">
        <f t="shared" si="4"/>
        <v>49.468622459287992</v>
      </c>
      <c r="I46" s="17">
        <v>1195</v>
      </c>
      <c r="J46" s="17">
        <v>86982</v>
      </c>
      <c r="K46" s="17">
        <v>1224</v>
      </c>
      <c r="L46" s="17">
        <v>93934</v>
      </c>
    </row>
    <row r="47" spans="1:12" s="2" customFormat="1" x14ac:dyDescent="0.25">
      <c r="A47" s="27">
        <v>30</v>
      </c>
      <c r="B47" s="5" t="s">
        <v>45</v>
      </c>
      <c r="C47" s="17">
        <v>77335</v>
      </c>
      <c r="D47" s="17">
        <v>3707254</v>
      </c>
      <c r="E47" s="17">
        <v>18716</v>
      </c>
      <c r="F47" s="17">
        <v>961401</v>
      </c>
      <c r="G47" s="6">
        <f t="shared" si="3"/>
        <v>24.201202560289651</v>
      </c>
      <c r="H47" s="6">
        <f t="shared" si="4"/>
        <v>25.932968175366454</v>
      </c>
      <c r="I47" s="17">
        <v>197590</v>
      </c>
      <c r="J47" s="17">
        <v>3229943</v>
      </c>
      <c r="K47" s="17">
        <v>199852</v>
      </c>
      <c r="L47" s="17">
        <v>3271274</v>
      </c>
    </row>
    <row r="48" spans="1:12" s="2" customFormat="1" x14ac:dyDescent="0.25">
      <c r="A48" s="27">
        <v>31</v>
      </c>
      <c r="B48" s="5" t="s">
        <v>46</v>
      </c>
      <c r="C48" s="17">
        <v>4174</v>
      </c>
      <c r="D48" s="17">
        <v>218448</v>
      </c>
      <c r="E48" s="17">
        <v>4410</v>
      </c>
      <c r="F48" s="17">
        <v>93877</v>
      </c>
      <c r="G48" s="6">
        <f t="shared" si="3"/>
        <v>105.65404887398179</v>
      </c>
      <c r="H48" s="6">
        <f t="shared" si="4"/>
        <v>42.974529407456238</v>
      </c>
      <c r="I48" s="17">
        <v>8692</v>
      </c>
      <c r="J48" s="17">
        <v>87560</v>
      </c>
      <c r="K48" s="17">
        <v>11584</v>
      </c>
      <c r="L48" s="17">
        <v>91318</v>
      </c>
    </row>
    <row r="49" spans="1:12" s="2" customFormat="1" x14ac:dyDescent="0.25">
      <c r="A49" s="27">
        <v>32</v>
      </c>
      <c r="B49" s="5" t="s">
        <v>47</v>
      </c>
      <c r="C49" s="17">
        <v>31997</v>
      </c>
      <c r="D49" s="17">
        <v>278386</v>
      </c>
      <c r="E49" s="17">
        <v>8778</v>
      </c>
      <c r="F49" s="17">
        <v>129158</v>
      </c>
      <c r="G49" s="6">
        <f t="shared" si="3"/>
        <v>27.433821920805073</v>
      </c>
      <c r="H49" s="6">
        <f t="shared" si="4"/>
        <v>46.395292866738991</v>
      </c>
      <c r="I49" s="17">
        <v>60667</v>
      </c>
      <c r="J49" s="17">
        <v>209358</v>
      </c>
      <c r="K49" s="17">
        <v>61072</v>
      </c>
      <c r="L49" s="17">
        <v>220655</v>
      </c>
    </row>
    <row r="50" spans="1:12" s="2" customFormat="1" x14ac:dyDescent="0.25">
      <c r="A50" s="27">
        <v>33</v>
      </c>
      <c r="B50" s="5" t="s">
        <v>48</v>
      </c>
      <c r="C50" s="17">
        <v>5587</v>
      </c>
      <c r="D50" s="17">
        <v>102805</v>
      </c>
      <c r="E50" s="17">
        <v>829</v>
      </c>
      <c r="F50" s="17">
        <v>49538</v>
      </c>
      <c r="G50" s="6">
        <f t="shared" si="3"/>
        <v>14.83801682477179</v>
      </c>
      <c r="H50" s="6">
        <f t="shared" si="4"/>
        <v>48.186372258158649</v>
      </c>
      <c r="I50" s="17">
        <v>5666</v>
      </c>
      <c r="J50" s="17">
        <v>79792</v>
      </c>
      <c r="K50" s="17">
        <v>4212</v>
      </c>
      <c r="L50" s="17">
        <v>79585</v>
      </c>
    </row>
    <row r="51" spans="1:12" s="2" customFormat="1" x14ac:dyDescent="0.25">
      <c r="A51" s="27">
        <v>34</v>
      </c>
      <c r="B51" s="5" t="s">
        <v>49</v>
      </c>
      <c r="C51" s="17">
        <v>5418</v>
      </c>
      <c r="D51" s="17">
        <v>144301</v>
      </c>
      <c r="E51" s="17">
        <v>2616</v>
      </c>
      <c r="F51" s="17">
        <v>87777</v>
      </c>
      <c r="G51" s="6">
        <f t="shared" si="3"/>
        <v>48.283499446290143</v>
      </c>
      <c r="H51" s="6">
        <f t="shared" si="4"/>
        <v>60.829100283435324</v>
      </c>
      <c r="I51" s="17">
        <v>5158</v>
      </c>
      <c r="J51" s="17">
        <v>91809</v>
      </c>
      <c r="K51" s="17">
        <v>5800</v>
      </c>
      <c r="L51" s="17">
        <v>103533</v>
      </c>
    </row>
    <row r="52" spans="1:12" s="2" customFormat="1" x14ac:dyDescent="0.25">
      <c r="A52" s="27">
        <v>35</v>
      </c>
      <c r="B52" s="5" t="s">
        <v>50</v>
      </c>
      <c r="C52" s="17">
        <v>34478</v>
      </c>
      <c r="D52" s="17">
        <v>1720249</v>
      </c>
      <c r="E52" s="17">
        <v>13074</v>
      </c>
      <c r="F52" s="17">
        <v>847800</v>
      </c>
      <c r="G52" s="6">
        <f t="shared" si="3"/>
        <v>37.919832936945298</v>
      </c>
      <c r="H52" s="6">
        <f t="shared" si="4"/>
        <v>49.283563019074563</v>
      </c>
      <c r="I52" s="17">
        <v>79698</v>
      </c>
      <c r="J52" s="17">
        <v>1408855</v>
      </c>
      <c r="K52" s="17">
        <v>79630</v>
      </c>
      <c r="L52" s="17">
        <v>1403605</v>
      </c>
    </row>
    <row r="53" spans="1:12" s="2" customFormat="1" x14ac:dyDescent="0.25">
      <c r="A53" s="27">
        <v>36</v>
      </c>
      <c r="B53" s="5" t="s">
        <v>51</v>
      </c>
      <c r="C53" s="17">
        <v>104491</v>
      </c>
      <c r="D53" s="17">
        <v>241819</v>
      </c>
      <c r="E53" s="17">
        <v>16615</v>
      </c>
      <c r="F53" s="17">
        <v>27104</v>
      </c>
      <c r="G53" s="6">
        <f t="shared" si="3"/>
        <v>15.90089098582653</v>
      </c>
      <c r="H53" s="6">
        <f t="shared" si="4"/>
        <v>11.208383129530764</v>
      </c>
      <c r="I53" s="17">
        <v>230222</v>
      </c>
      <c r="J53" s="17">
        <v>531098</v>
      </c>
      <c r="K53" s="17">
        <v>215287</v>
      </c>
      <c r="L53" s="17">
        <v>520385</v>
      </c>
    </row>
    <row r="54" spans="1:12" s="2" customFormat="1" x14ac:dyDescent="0.25">
      <c r="A54" s="27">
        <v>37</v>
      </c>
      <c r="B54" s="5" t="s">
        <v>52</v>
      </c>
      <c r="C54" s="17">
        <v>176</v>
      </c>
      <c r="D54" s="17">
        <v>301</v>
      </c>
      <c r="E54" s="17">
        <v>0</v>
      </c>
      <c r="F54" s="17">
        <v>0</v>
      </c>
      <c r="G54" s="6">
        <f t="shared" si="3"/>
        <v>0</v>
      </c>
      <c r="H54" s="6">
        <f t="shared" si="4"/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 t="s">
        <v>22</v>
      </c>
      <c r="B55" s="37"/>
      <c r="C55" s="19">
        <f>SUM(C33:C54)</f>
        <v>1107520</v>
      </c>
      <c r="D55" s="19">
        <f>SUM(D33:D54)</f>
        <v>33130349</v>
      </c>
      <c r="E55" s="19">
        <f>SUM(E33:E54)</f>
        <v>368972</v>
      </c>
      <c r="F55" s="19">
        <f>SUM(F33:F54)</f>
        <v>18213123</v>
      </c>
      <c r="G55" s="20">
        <f t="shared" si="3"/>
        <v>33.31515457960127</v>
      </c>
      <c r="H55" s="20">
        <f t="shared" si="4"/>
        <v>54.974135648254105</v>
      </c>
      <c r="I55" s="19">
        <f>SUM(I33:I54)</f>
        <v>2282196</v>
      </c>
      <c r="J55" s="19">
        <f>SUM(J33:J54)</f>
        <v>35213389</v>
      </c>
      <c r="K55" s="19">
        <f>SUM(K33:K54)</f>
        <v>2269694</v>
      </c>
      <c r="L55" s="19">
        <f>SUM(L33:L54)</f>
        <v>36610887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23275</v>
      </c>
      <c r="D57" s="17">
        <v>48153</v>
      </c>
      <c r="E57" s="17">
        <v>8984</v>
      </c>
      <c r="F57" s="17">
        <v>13408</v>
      </c>
      <c r="G57" s="6">
        <f t="shared" ref="G57:G66" si="5">(E57/C57)*100</f>
        <v>38.599355531686356</v>
      </c>
      <c r="H57" s="6">
        <f t="shared" ref="H57:H66" si="6">(F57/D57)*100</f>
        <v>27.844578738604032</v>
      </c>
      <c r="I57" s="17">
        <v>52268</v>
      </c>
      <c r="J57" s="17">
        <v>118701</v>
      </c>
      <c r="K57" s="17">
        <v>58318</v>
      </c>
      <c r="L57" s="17">
        <v>129361</v>
      </c>
    </row>
    <row r="58" spans="1:12" s="2" customFormat="1" x14ac:dyDescent="0.25">
      <c r="A58" s="27">
        <v>39</v>
      </c>
      <c r="B58" s="5" t="s">
        <v>55</v>
      </c>
      <c r="C58" s="17">
        <v>133624</v>
      </c>
      <c r="D58" s="17">
        <v>169597</v>
      </c>
      <c r="E58" s="17">
        <v>41588</v>
      </c>
      <c r="F58" s="17">
        <v>37062</v>
      </c>
      <c r="G58" s="6">
        <f t="shared" si="5"/>
        <v>31.123151529665328</v>
      </c>
      <c r="H58" s="6">
        <f t="shared" si="6"/>
        <v>21.852980889992157</v>
      </c>
      <c r="I58" s="17">
        <v>264137</v>
      </c>
      <c r="J58" s="17">
        <v>248426</v>
      </c>
      <c r="K58" s="17">
        <v>268978</v>
      </c>
      <c r="L58" s="17">
        <v>257692</v>
      </c>
    </row>
    <row r="59" spans="1:12" s="2" customFormat="1" x14ac:dyDescent="0.25">
      <c r="A59" s="27">
        <v>40</v>
      </c>
      <c r="B59" s="5" t="s">
        <v>56</v>
      </c>
      <c r="C59" s="17">
        <v>64576</v>
      </c>
      <c r="D59" s="17">
        <v>139207</v>
      </c>
      <c r="E59" s="17">
        <v>15304</v>
      </c>
      <c r="F59" s="17">
        <v>30777</v>
      </c>
      <c r="G59" s="6">
        <f t="shared" si="5"/>
        <v>23.699207135777996</v>
      </c>
      <c r="H59" s="6">
        <f t="shared" si="6"/>
        <v>22.108801999899431</v>
      </c>
      <c r="I59" s="17">
        <v>132160</v>
      </c>
      <c r="J59" s="17">
        <v>265549</v>
      </c>
      <c r="K59" s="17">
        <v>131197</v>
      </c>
      <c r="L59" s="17">
        <v>277705</v>
      </c>
    </row>
    <row r="60" spans="1:12" s="2" customFormat="1" x14ac:dyDescent="0.25">
      <c r="A60" s="27">
        <v>41</v>
      </c>
      <c r="B60" s="5" t="s">
        <v>57</v>
      </c>
      <c r="C60" s="17">
        <v>178726</v>
      </c>
      <c r="D60" s="17">
        <v>530916</v>
      </c>
      <c r="E60" s="17">
        <v>41891</v>
      </c>
      <c r="F60" s="17">
        <v>116818</v>
      </c>
      <c r="G60" s="6">
        <f t="shared" si="5"/>
        <v>23.438671485961752</v>
      </c>
      <c r="H60" s="6">
        <f t="shared" si="6"/>
        <v>22.003104069193622</v>
      </c>
      <c r="I60" s="17">
        <v>336625</v>
      </c>
      <c r="J60" s="17">
        <v>931471</v>
      </c>
      <c r="K60" s="17">
        <v>339706</v>
      </c>
      <c r="L60" s="17">
        <v>982730</v>
      </c>
    </row>
    <row r="61" spans="1:12" s="2" customFormat="1" x14ac:dyDescent="0.25">
      <c r="A61" s="27">
        <v>42</v>
      </c>
      <c r="B61" s="5" t="s">
        <v>58</v>
      </c>
      <c r="C61" s="17">
        <v>52643</v>
      </c>
      <c r="D61" s="17">
        <v>53140</v>
      </c>
      <c r="E61" s="17">
        <v>12408</v>
      </c>
      <c r="F61" s="17">
        <v>10508</v>
      </c>
      <c r="G61" s="6">
        <f t="shared" si="5"/>
        <v>23.570085291491747</v>
      </c>
      <c r="H61" s="6">
        <f t="shared" si="6"/>
        <v>19.774181407602558</v>
      </c>
      <c r="I61" s="17">
        <v>128003</v>
      </c>
      <c r="J61" s="17">
        <v>68053</v>
      </c>
      <c r="K61" s="17">
        <v>130283</v>
      </c>
      <c r="L61" s="17">
        <v>68174</v>
      </c>
    </row>
    <row r="62" spans="1:12" s="2" customFormat="1" x14ac:dyDescent="0.25">
      <c r="A62" s="27">
        <v>43</v>
      </c>
      <c r="B62" s="5" t="s">
        <v>59</v>
      </c>
      <c r="C62" s="17">
        <v>2724</v>
      </c>
      <c r="D62" s="17">
        <v>5396</v>
      </c>
      <c r="E62" s="17">
        <v>3589</v>
      </c>
      <c r="F62" s="17">
        <v>2233</v>
      </c>
      <c r="G62" s="6">
        <f t="shared" si="5"/>
        <v>131.75477239353893</v>
      </c>
      <c r="H62" s="6">
        <f t="shared" si="6"/>
        <v>41.382505559673831</v>
      </c>
      <c r="I62" s="17">
        <v>32386</v>
      </c>
      <c r="J62" s="17">
        <v>7119</v>
      </c>
      <c r="K62" s="17">
        <v>32607</v>
      </c>
      <c r="L62" s="17">
        <v>7956</v>
      </c>
    </row>
    <row r="63" spans="1:12" s="2" customFormat="1" x14ac:dyDescent="0.25">
      <c r="A63" s="27">
        <v>44</v>
      </c>
      <c r="B63" s="5" t="s">
        <v>60</v>
      </c>
      <c r="C63" s="17">
        <v>18783</v>
      </c>
      <c r="D63" s="17">
        <v>23626</v>
      </c>
      <c r="E63" s="17">
        <v>7330</v>
      </c>
      <c r="F63" s="17">
        <v>20381</v>
      </c>
      <c r="G63" s="6">
        <f t="shared" si="5"/>
        <v>39.024649949422354</v>
      </c>
      <c r="H63" s="6">
        <f t="shared" si="6"/>
        <v>86.2651316346398</v>
      </c>
      <c r="I63" s="17">
        <v>66235</v>
      </c>
      <c r="J63" s="17">
        <v>62077</v>
      </c>
      <c r="K63" s="17">
        <v>56332</v>
      </c>
      <c r="L63" s="17">
        <v>74509</v>
      </c>
    </row>
    <row r="64" spans="1:12" s="2" customFormat="1" x14ac:dyDescent="0.25">
      <c r="A64" s="27">
        <v>45</v>
      </c>
      <c r="B64" s="5" t="s">
        <v>61</v>
      </c>
      <c r="C64" s="17">
        <v>1142</v>
      </c>
      <c r="D64" s="17">
        <v>7556</v>
      </c>
      <c r="E64" s="17">
        <v>361</v>
      </c>
      <c r="F64" s="17">
        <v>1749</v>
      </c>
      <c r="G64" s="6">
        <f t="shared" si="5"/>
        <v>31.61120840630473</v>
      </c>
      <c r="H64" s="6">
        <f t="shared" si="6"/>
        <v>23.147167813658022</v>
      </c>
      <c r="I64" s="17">
        <v>1269</v>
      </c>
      <c r="J64" s="17">
        <v>5965</v>
      </c>
      <c r="K64" s="17">
        <v>1453</v>
      </c>
      <c r="L64" s="17">
        <v>6755</v>
      </c>
    </row>
    <row r="65" spans="1:12" s="2" customFormat="1" x14ac:dyDescent="0.25">
      <c r="A65" s="27">
        <v>46</v>
      </c>
      <c r="B65" s="5" t="s">
        <v>62</v>
      </c>
      <c r="C65" s="17">
        <v>17</v>
      </c>
      <c r="D65" s="17">
        <v>319</v>
      </c>
      <c r="E65" s="17">
        <v>0</v>
      </c>
      <c r="F65" s="17">
        <v>0</v>
      </c>
      <c r="G65" s="6">
        <f t="shared" si="5"/>
        <v>0</v>
      </c>
      <c r="H65" s="6">
        <f t="shared" si="6"/>
        <v>0</v>
      </c>
      <c r="I65" s="17">
        <v>202</v>
      </c>
      <c r="J65" s="17">
        <v>5794</v>
      </c>
      <c r="K65" s="17">
        <v>189</v>
      </c>
      <c r="L65" s="17">
        <v>5285</v>
      </c>
    </row>
    <row r="66" spans="1:12" s="3" customFormat="1" ht="19.5" x14ac:dyDescent="0.4">
      <c r="A66" s="46" t="s">
        <v>22</v>
      </c>
      <c r="B66" s="37"/>
      <c r="C66" s="19">
        <f>SUM(C57:C65)</f>
        <v>475510</v>
      </c>
      <c r="D66" s="19">
        <f>SUM(D57:D65)</f>
        <v>977910</v>
      </c>
      <c r="E66" s="19">
        <f>SUM(E57:E65)</f>
        <v>131455</v>
      </c>
      <c r="F66" s="19">
        <f>SUM(F57:F65)</f>
        <v>232936</v>
      </c>
      <c r="G66" s="20">
        <f t="shared" si="5"/>
        <v>27.645054783285318</v>
      </c>
      <c r="H66" s="20">
        <f t="shared" si="6"/>
        <v>23.819778916260187</v>
      </c>
      <c r="I66" s="19">
        <f>SUM(I57:I65)</f>
        <v>1013285</v>
      </c>
      <c r="J66" s="19">
        <f>SUM(J57:J65)</f>
        <v>1713155</v>
      </c>
      <c r="K66" s="19">
        <f>SUM(K57:K65)</f>
        <v>1019063</v>
      </c>
      <c r="L66" s="19">
        <f>SUM(L57:L65)</f>
        <v>1810167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6033002</v>
      </c>
      <c r="D75" s="21">
        <f t="shared" ref="D75:F75" si="8">SUM(D23+D28+D31+D55+D66+D74)</f>
        <v>63277871</v>
      </c>
      <c r="E75" s="21">
        <f t="shared" si="8"/>
        <v>2647691</v>
      </c>
      <c r="F75" s="21">
        <f t="shared" si="8"/>
        <v>32351157</v>
      </c>
      <c r="G75" s="22">
        <f t="shared" si="7"/>
        <v>43.886791351967062</v>
      </c>
      <c r="H75" s="22">
        <f t="shared" si="7"/>
        <v>51.125545927422245</v>
      </c>
      <c r="I75" s="21">
        <f t="shared" ref="I75" si="9">SUM(I23+I28+I31+I55+I66+I74)</f>
        <v>8346701</v>
      </c>
      <c r="J75" s="21">
        <f t="shared" ref="J75" si="10">SUM(J23+J28+J31+J55+J66+J74)</f>
        <v>68223322</v>
      </c>
      <c r="K75" s="21">
        <f t="shared" ref="K75" si="11">SUM(K23+K28+K31+K55+K66+K74)</f>
        <v>8264683</v>
      </c>
      <c r="L75" s="21">
        <f t="shared" ref="L75" si="12">SUM(L23+L28+L31+L55+L66+L74)</f>
        <v>70112642</v>
      </c>
    </row>
    <row r="76" spans="1:12" s="23" customFormat="1" x14ac:dyDescent="0.25">
      <c r="A76" s="30"/>
      <c r="B76" s="24" t="s">
        <v>110</v>
      </c>
    </row>
  </sheetData>
  <mergeCells count="24">
    <mergeCell ref="A66:B66"/>
    <mergeCell ref="B67:L67"/>
    <mergeCell ref="A74:B74"/>
    <mergeCell ref="A75:B75"/>
    <mergeCell ref="A6:L6"/>
    <mergeCell ref="B29:L29"/>
    <mergeCell ref="A31:B31"/>
    <mergeCell ref="B32:L32"/>
    <mergeCell ref="A55:B55"/>
    <mergeCell ref="B56:L56"/>
    <mergeCell ref="A23:B23"/>
    <mergeCell ref="B24:L24"/>
    <mergeCell ref="A28:B28"/>
    <mergeCell ref="C10:L10"/>
    <mergeCell ref="C7:D8"/>
    <mergeCell ref="E7:F8"/>
    <mergeCell ref="A1:L1"/>
    <mergeCell ref="A3:L3"/>
    <mergeCell ref="A4:L4"/>
    <mergeCell ref="G7:H8"/>
    <mergeCell ref="K7:L8"/>
    <mergeCell ref="B7:B9"/>
    <mergeCell ref="A7:A9"/>
    <mergeCell ref="I7:J8"/>
  </mergeCells>
  <printOptions horizontalCentered="1" verticalCentered="1"/>
  <pageMargins left="0.74803149606299213" right="0.22" top="0.70866141732283472" bottom="0.70866141732283472" header="0" footer="0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6"/>
  <sheetViews>
    <sheetView view="pageBreakPreview" zoomScale="90" zoomScaleSheetLayoutView="90" workbookViewId="0">
      <selection activeCell="B20" sqref="B20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108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tr">
        <f>ACP!A3</f>
        <v>BANKWISE STATEMENT SHOWING TARGET, DISBURSEMENT &amp; OUTSTANDING UNDER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71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/>
      <c r="B5" s="8"/>
      <c r="C5" s="9"/>
      <c r="D5" s="10"/>
      <c r="E5" s="7"/>
      <c r="F5" s="10"/>
      <c r="G5" s="11"/>
      <c r="H5" s="11"/>
      <c r="I5" s="11"/>
      <c r="J5" s="11"/>
      <c r="K5" s="9"/>
      <c r="L5" s="12"/>
    </row>
    <row r="6" spans="1:12" ht="19.5" x14ac:dyDescent="0.4">
      <c r="A6" s="42" t="s">
        <v>92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3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630826</v>
      </c>
      <c r="D11" s="17">
        <v>2164192</v>
      </c>
      <c r="E11" s="17">
        <v>235085</v>
      </c>
      <c r="F11" s="17">
        <v>786648</v>
      </c>
      <c r="G11" s="6">
        <f t="shared" ref="G11:G23" si="0">(E11/C11)*100</f>
        <v>37.266219211002714</v>
      </c>
      <c r="H11" s="6">
        <f t="shared" ref="H11:H23" si="1">(F11/D11)*100</f>
        <v>36.348346172613148</v>
      </c>
      <c r="I11" s="17">
        <v>650047</v>
      </c>
      <c r="J11" s="17">
        <v>2061845</v>
      </c>
      <c r="K11" s="17">
        <v>637034</v>
      </c>
      <c r="L11" s="17">
        <v>2028378</v>
      </c>
    </row>
    <row r="12" spans="1:12" s="2" customFormat="1" x14ac:dyDescent="0.25">
      <c r="A12" s="27">
        <v>2</v>
      </c>
      <c r="B12" s="5" t="s">
        <v>12</v>
      </c>
      <c r="C12" s="17">
        <v>68616</v>
      </c>
      <c r="D12" s="17">
        <v>237116</v>
      </c>
      <c r="E12" s="17">
        <v>33062</v>
      </c>
      <c r="F12" s="17">
        <v>88400</v>
      </c>
      <c r="G12" s="6">
        <f t="shared" si="0"/>
        <v>48.184097003614319</v>
      </c>
      <c r="H12" s="6">
        <f t="shared" si="1"/>
        <v>37.281330656724975</v>
      </c>
      <c r="I12" s="17">
        <v>71168</v>
      </c>
      <c r="J12" s="17">
        <v>203116</v>
      </c>
      <c r="K12" s="17">
        <v>69136</v>
      </c>
      <c r="L12" s="17">
        <v>191685</v>
      </c>
    </row>
    <row r="13" spans="1:12" s="2" customFormat="1" x14ac:dyDescent="0.25">
      <c r="A13" s="27">
        <v>3</v>
      </c>
      <c r="B13" s="5" t="s">
        <v>13</v>
      </c>
      <c r="C13" s="17">
        <v>2465</v>
      </c>
      <c r="D13" s="17">
        <v>10341</v>
      </c>
      <c r="E13" s="17">
        <v>1074</v>
      </c>
      <c r="F13" s="17">
        <v>4383</v>
      </c>
      <c r="G13" s="6">
        <f t="shared" si="0"/>
        <v>43.569979716024342</v>
      </c>
      <c r="H13" s="6">
        <f t="shared" si="1"/>
        <v>42.384682332463015</v>
      </c>
      <c r="I13" s="17">
        <v>2043</v>
      </c>
      <c r="J13" s="17">
        <v>7564</v>
      </c>
      <c r="K13" s="17">
        <v>1542</v>
      </c>
      <c r="L13" s="17">
        <v>4864</v>
      </c>
    </row>
    <row r="14" spans="1:12" s="2" customFormat="1" x14ac:dyDescent="0.25">
      <c r="A14" s="27">
        <v>4</v>
      </c>
      <c r="B14" s="5" t="s">
        <v>14</v>
      </c>
      <c r="C14" s="17">
        <v>31836</v>
      </c>
      <c r="D14" s="17">
        <v>155121</v>
      </c>
      <c r="E14" s="17">
        <v>7028</v>
      </c>
      <c r="F14" s="17">
        <v>32273</v>
      </c>
      <c r="G14" s="6">
        <f t="shared" si="0"/>
        <v>22.075637642919965</v>
      </c>
      <c r="H14" s="6">
        <f t="shared" si="1"/>
        <v>20.805048961778226</v>
      </c>
      <c r="I14" s="17">
        <v>32202</v>
      </c>
      <c r="J14" s="17">
        <v>140914</v>
      </c>
      <c r="K14" s="17">
        <v>31203</v>
      </c>
      <c r="L14" s="17">
        <v>139230</v>
      </c>
    </row>
    <row r="15" spans="1:12" s="2" customFormat="1" x14ac:dyDescent="0.25">
      <c r="A15" s="27">
        <v>5</v>
      </c>
      <c r="B15" s="5" t="s">
        <v>15</v>
      </c>
      <c r="C15" s="17">
        <v>55991</v>
      </c>
      <c r="D15" s="17">
        <v>189102</v>
      </c>
      <c r="E15" s="17">
        <v>24967</v>
      </c>
      <c r="F15" s="17">
        <v>68731</v>
      </c>
      <c r="G15" s="6">
        <f t="shared" si="0"/>
        <v>44.591094997410295</v>
      </c>
      <c r="H15" s="6">
        <f t="shared" si="1"/>
        <v>36.345993167708436</v>
      </c>
      <c r="I15" s="17">
        <v>56612</v>
      </c>
      <c r="J15" s="17">
        <v>178851</v>
      </c>
      <c r="K15" s="17">
        <v>55026</v>
      </c>
      <c r="L15" s="17">
        <v>173201</v>
      </c>
    </row>
    <row r="16" spans="1:12" s="2" customFormat="1" x14ac:dyDescent="0.25">
      <c r="A16" s="27">
        <v>6</v>
      </c>
      <c r="B16" s="5" t="s">
        <v>16</v>
      </c>
      <c r="C16" s="17">
        <v>8035</v>
      </c>
      <c r="D16" s="17">
        <v>30576</v>
      </c>
      <c r="E16" s="17">
        <v>1099</v>
      </c>
      <c r="F16" s="17">
        <v>5153</v>
      </c>
      <c r="G16" s="6">
        <f t="shared" si="0"/>
        <v>13.677660236465464</v>
      </c>
      <c r="H16" s="6">
        <f t="shared" si="1"/>
        <v>16.853087388801676</v>
      </c>
      <c r="I16" s="17">
        <v>8555</v>
      </c>
      <c r="J16" s="17">
        <v>29636</v>
      </c>
      <c r="K16" s="17">
        <v>7648</v>
      </c>
      <c r="L16" s="17">
        <v>28096</v>
      </c>
    </row>
    <row r="17" spans="1:12" s="2" customFormat="1" x14ac:dyDescent="0.25">
      <c r="A17" s="27">
        <v>7</v>
      </c>
      <c r="B17" s="5" t="s">
        <v>17</v>
      </c>
      <c r="C17" s="17">
        <v>5057</v>
      </c>
      <c r="D17" s="17">
        <v>19527</v>
      </c>
      <c r="E17" s="17">
        <v>1070</v>
      </c>
      <c r="F17" s="17">
        <v>7493</v>
      </c>
      <c r="G17" s="6">
        <f t="shared" si="0"/>
        <v>21.15878979632193</v>
      </c>
      <c r="H17" s="6">
        <f t="shared" si="1"/>
        <v>38.372509858145129</v>
      </c>
      <c r="I17" s="17">
        <v>2777</v>
      </c>
      <c r="J17" s="17">
        <v>10620</v>
      </c>
      <c r="K17" s="17">
        <v>2910</v>
      </c>
      <c r="L17" s="17">
        <v>11742</v>
      </c>
    </row>
    <row r="18" spans="1:12" s="2" customFormat="1" x14ac:dyDescent="0.25">
      <c r="A18" s="27">
        <v>8</v>
      </c>
      <c r="B18" s="5" t="s">
        <v>18</v>
      </c>
      <c r="C18" s="17">
        <v>26923</v>
      </c>
      <c r="D18" s="17">
        <v>89670</v>
      </c>
      <c r="E18" s="17">
        <v>10514</v>
      </c>
      <c r="F18" s="17">
        <v>31671</v>
      </c>
      <c r="G18" s="6">
        <f t="shared" si="0"/>
        <v>39.052111577461652</v>
      </c>
      <c r="H18" s="6">
        <f t="shared" si="1"/>
        <v>35.319504851120776</v>
      </c>
      <c r="I18" s="17">
        <v>26629</v>
      </c>
      <c r="J18" s="17">
        <v>78928</v>
      </c>
      <c r="K18" s="17">
        <v>25617</v>
      </c>
      <c r="L18" s="17">
        <v>79215</v>
      </c>
    </row>
    <row r="19" spans="1:12" s="2" customFormat="1" x14ac:dyDescent="0.25">
      <c r="A19" s="27">
        <v>9</v>
      </c>
      <c r="B19" s="5" t="s">
        <v>19</v>
      </c>
      <c r="C19" s="17">
        <v>139</v>
      </c>
      <c r="D19" s="17">
        <v>558</v>
      </c>
      <c r="E19" s="17">
        <v>2</v>
      </c>
      <c r="F19" s="17">
        <v>84</v>
      </c>
      <c r="G19" s="6">
        <f t="shared" si="0"/>
        <v>1.4388489208633095</v>
      </c>
      <c r="H19" s="6">
        <f t="shared" si="1"/>
        <v>15.053763440860216</v>
      </c>
      <c r="I19" s="17">
        <v>62</v>
      </c>
      <c r="J19" s="17">
        <v>490</v>
      </c>
      <c r="K19" s="17">
        <v>61</v>
      </c>
      <c r="L19" s="17">
        <v>567</v>
      </c>
    </row>
    <row r="20" spans="1:12" s="2" customFormat="1" x14ac:dyDescent="0.25">
      <c r="A20" s="27">
        <v>10</v>
      </c>
      <c r="B20" s="5" t="s">
        <v>23</v>
      </c>
      <c r="C20" s="17">
        <v>340888</v>
      </c>
      <c r="D20" s="17">
        <v>1433218</v>
      </c>
      <c r="E20" s="17">
        <v>179582</v>
      </c>
      <c r="F20" s="17">
        <v>609831</v>
      </c>
      <c r="G20" s="6">
        <f>(E20/C20)*100</f>
        <v>52.680645842622795</v>
      </c>
      <c r="H20" s="6">
        <f>(F20/D20)*100</f>
        <v>42.549772609609981</v>
      </c>
      <c r="I20" s="17">
        <v>354647</v>
      </c>
      <c r="J20" s="17">
        <v>1136323</v>
      </c>
      <c r="K20" s="17">
        <v>326522</v>
      </c>
      <c r="L20" s="17">
        <v>1122224</v>
      </c>
    </row>
    <row r="21" spans="1:12" s="2" customFormat="1" x14ac:dyDescent="0.25">
      <c r="A21" s="27">
        <v>11</v>
      </c>
      <c r="B21" s="5" t="s">
        <v>20</v>
      </c>
      <c r="C21" s="17">
        <v>111105</v>
      </c>
      <c r="D21" s="17">
        <v>456653</v>
      </c>
      <c r="E21" s="17">
        <v>33110</v>
      </c>
      <c r="F21" s="17">
        <v>131365</v>
      </c>
      <c r="G21" s="6">
        <f t="shared" si="0"/>
        <v>29.800639035146929</v>
      </c>
      <c r="H21" s="6">
        <f t="shared" si="1"/>
        <v>28.76691930196451</v>
      </c>
      <c r="I21" s="17">
        <v>77707</v>
      </c>
      <c r="J21" s="17">
        <v>353502</v>
      </c>
      <c r="K21" s="17">
        <v>76433</v>
      </c>
      <c r="L21" s="17">
        <v>350268</v>
      </c>
    </row>
    <row r="22" spans="1:12" s="2" customFormat="1" x14ac:dyDescent="0.25">
      <c r="A22" s="27">
        <v>12</v>
      </c>
      <c r="B22" s="5" t="s">
        <v>21</v>
      </c>
      <c r="C22" s="17">
        <v>5891</v>
      </c>
      <c r="D22" s="17">
        <v>18356</v>
      </c>
      <c r="E22" s="17">
        <v>3852</v>
      </c>
      <c r="F22" s="17">
        <v>8798</v>
      </c>
      <c r="G22" s="6">
        <f t="shared" si="0"/>
        <v>65.387879816669496</v>
      </c>
      <c r="H22" s="6">
        <f t="shared" si="1"/>
        <v>47.929832207452606</v>
      </c>
      <c r="I22" s="17">
        <v>8885</v>
      </c>
      <c r="J22" s="17">
        <v>22301</v>
      </c>
      <c r="K22" s="17">
        <v>9292</v>
      </c>
      <c r="L22" s="17">
        <v>25568</v>
      </c>
    </row>
    <row r="23" spans="1:12" s="3" customFormat="1" ht="19.5" x14ac:dyDescent="0.4">
      <c r="A23" s="46"/>
      <c r="B23" s="37"/>
      <c r="C23" s="19">
        <f>SUM(C11:C22)</f>
        <v>1287772</v>
      </c>
      <c r="D23" s="19">
        <f>SUM(D11:D22)</f>
        <v>4804430</v>
      </c>
      <c r="E23" s="19">
        <f>SUM(E11:E22)</f>
        <v>530445</v>
      </c>
      <c r="F23" s="19">
        <f>SUM(F11:F22)</f>
        <v>1774830</v>
      </c>
      <c r="G23" s="20">
        <f t="shared" si="0"/>
        <v>41.190909570948897</v>
      </c>
      <c r="H23" s="20">
        <f t="shared" si="1"/>
        <v>36.9415310453061</v>
      </c>
      <c r="I23" s="19">
        <f>SUM(I11:I22)</f>
        <v>1291334</v>
      </c>
      <c r="J23" s="19">
        <f>SUM(J11:J22)</f>
        <v>4224090</v>
      </c>
      <c r="K23" s="19">
        <f>SUM(K11:K22)</f>
        <v>1242424</v>
      </c>
      <c r="L23" s="19">
        <f>SUM(L11:L22)</f>
        <v>4155038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1234227</v>
      </c>
      <c r="D25" s="17">
        <v>3322187</v>
      </c>
      <c r="E25" s="17">
        <v>819452</v>
      </c>
      <c r="F25" s="17">
        <v>2059301</v>
      </c>
      <c r="G25" s="6">
        <f t="shared" ref="G25:H28" si="2">(E25/C25)*100</f>
        <v>66.393945360132292</v>
      </c>
      <c r="H25" s="6">
        <f t="shared" si="2"/>
        <v>61.986306008662361</v>
      </c>
      <c r="I25" s="17">
        <v>878863</v>
      </c>
      <c r="J25" s="17">
        <v>2056710</v>
      </c>
      <c r="K25" s="17">
        <v>903258</v>
      </c>
      <c r="L25" s="17">
        <v>2127497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1234227</v>
      </c>
      <c r="D28" s="19">
        <f>SUM(D25:D27)</f>
        <v>3322187</v>
      </c>
      <c r="E28" s="19">
        <f>SUM(E25:E27)</f>
        <v>819452</v>
      </c>
      <c r="F28" s="19">
        <f>SUM(F25:F27)</f>
        <v>2059301</v>
      </c>
      <c r="G28" s="20">
        <f t="shared" si="2"/>
        <v>66.393945360132292</v>
      </c>
      <c r="H28" s="20">
        <f t="shared" si="2"/>
        <v>61.986306008662361</v>
      </c>
      <c r="I28" s="19">
        <f>SUM(I25:I27)</f>
        <v>878863</v>
      </c>
      <c r="J28" s="19">
        <f>SUM(J25:J27)</f>
        <v>2056710</v>
      </c>
      <c r="K28" s="19">
        <f>SUM(K25:K27)</f>
        <v>903258</v>
      </c>
      <c r="L28" s="19">
        <f>SUM(L25:L27)</f>
        <v>2127497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513708</v>
      </c>
      <c r="D30" s="17">
        <v>1533085</v>
      </c>
      <c r="E30" s="17">
        <v>234946</v>
      </c>
      <c r="F30" s="17">
        <v>725364</v>
      </c>
      <c r="G30" s="6">
        <f>(E30/C30)*100</f>
        <v>45.735320454421583</v>
      </c>
      <c r="H30" s="6">
        <f>(F30/D30)*100</f>
        <v>47.314010638679527</v>
      </c>
      <c r="I30" s="17">
        <v>512549</v>
      </c>
      <c r="J30" s="17">
        <v>1326815</v>
      </c>
      <c r="K30" s="17">
        <v>491941</v>
      </c>
      <c r="L30" s="17">
        <v>1322977</v>
      </c>
    </row>
    <row r="31" spans="1:12" s="3" customFormat="1" ht="19.5" x14ac:dyDescent="0.4">
      <c r="A31" s="46"/>
      <c r="B31" s="37"/>
      <c r="C31" s="19">
        <f>SUM(C30:C30)</f>
        <v>513708</v>
      </c>
      <c r="D31" s="19">
        <f>SUM(D30:D30)</f>
        <v>1533085</v>
      </c>
      <c r="E31" s="19">
        <f>SUM(E30:E30)</f>
        <v>234946</v>
      </c>
      <c r="F31" s="19">
        <f>SUM(F30:F30)</f>
        <v>725364</v>
      </c>
      <c r="G31" s="20">
        <f>(E31/C31)*100</f>
        <v>45.735320454421583</v>
      </c>
      <c r="H31" s="20">
        <f>(F31/D31)*100</f>
        <v>47.314010638679527</v>
      </c>
      <c r="I31" s="19">
        <f>SUM(I30:I30)</f>
        <v>512549</v>
      </c>
      <c r="J31" s="19">
        <f>SUM(J30:J30)</f>
        <v>1326815</v>
      </c>
      <c r="K31" s="19">
        <f>SUM(K30:K30)</f>
        <v>491941</v>
      </c>
      <c r="L31" s="19">
        <f>SUM(L30:L30)</f>
        <v>1322977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32021</v>
      </c>
      <c r="D33" s="17">
        <v>161497</v>
      </c>
      <c r="E33" s="17">
        <v>13573</v>
      </c>
      <c r="F33" s="17">
        <v>20526</v>
      </c>
      <c r="G33" s="6">
        <f t="shared" ref="G33:G55" si="3">(E33/C33)*100</f>
        <v>42.387808000999343</v>
      </c>
      <c r="H33" s="6">
        <f t="shared" ref="H33:H55" si="4">(F33/D33)*100</f>
        <v>12.709833619200356</v>
      </c>
      <c r="I33" s="17">
        <v>18428</v>
      </c>
      <c r="J33" s="17">
        <v>132584</v>
      </c>
      <c r="K33" s="17">
        <v>17416</v>
      </c>
      <c r="L33" s="17">
        <v>124075</v>
      </c>
    </row>
    <row r="34" spans="1:12" s="2" customFormat="1" x14ac:dyDescent="0.25">
      <c r="A34" s="27">
        <v>17</v>
      </c>
      <c r="B34" s="5" t="s">
        <v>32</v>
      </c>
      <c r="C34" s="17">
        <v>22</v>
      </c>
      <c r="D34" s="17">
        <v>185</v>
      </c>
      <c r="E34" s="17">
        <v>9</v>
      </c>
      <c r="F34" s="17">
        <v>52</v>
      </c>
      <c r="G34" s="6">
        <f t="shared" si="3"/>
        <v>40.909090909090914</v>
      </c>
      <c r="H34" s="6">
        <f t="shared" si="4"/>
        <v>28.108108108108109</v>
      </c>
      <c r="I34" s="17">
        <v>43</v>
      </c>
      <c r="J34" s="17">
        <v>440</v>
      </c>
      <c r="K34" s="17">
        <v>51</v>
      </c>
      <c r="L34" s="17">
        <v>473</v>
      </c>
    </row>
    <row r="35" spans="1:12" s="2" customFormat="1" x14ac:dyDescent="0.25">
      <c r="A35" s="27">
        <v>18</v>
      </c>
      <c r="B35" s="5" t="s">
        <v>33</v>
      </c>
      <c r="C35" s="17">
        <v>413</v>
      </c>
      <c r="D35" s="17">
        <v>2815</v>
      </c>
      <c r="E35" s="17">
        <v>4</v>
      </c>
      <c r="F35" s="17">
        <v>2</v>
      </c>
      <c r="G35" s="6">
        <f t="shared" si="3"/>
        <v>0.96852300242130751</v>
      </c>
      <c r="H35" s="6">
        <f t="shared" si="4"/>
        <v>7.1047957371225573E-2</v>
      </c>
      <c r="I35" s="17">
        <v>14</v>
      </c>
      <c r="J35" s="17">
        <v>28</v>
      </c>
      <c r="K35" s="17">
        <v>17</v>
      </c>
      <c r="L35" s="17">
        <v>33</v>
      </c>
    </row>
    <row r="36" spans="1:12" s="2" customFormat="1" x14ac:dyDescent="0.25">
      <c r="A36" s="27">
        <v>19</v>
      </c>
      <c r="B36" s="5" t="s">
        <v>34</v>
      </c>
      <c r="C36" s="17">
        <v>20692</v>
      </c>
      <c r="D36" s="17">
        <v>22270</v>
      </c>
      <c r="E36" s="17">
        <v>8123</v>
      </c>
      <c r="F36" s="17">
        <v>6581</v>
      </c>
      <c r="G36" s="6">
        <f t="shared" si="3"/>
        <v>39.256717572008505</v>
      </c>
      <c r="H36" s="6">
        <f t="shared" si="4"/>
        <v>29.550965424337672</v>
      </c>
      <c r="I36" s="17">
        <v>42475</v>
      </c>
      <c r="J36" s="17">
        <v>23584</v>
      </c>
      <c r="K36" s="17">
        <v>43234</v>
      </c>
      <c r="L36" s="17">
        <v>26159</v>
      </c>
    </row>
    <row r="37" spans="1:12" s="2" customFormat="1" x14ac:dyDescent="0.25">
      <c r="A37" s="27">
        <v>20</v>
      </c>
      <c r="B37" s="5" t="s">
        <v>35</v>
      </c>
      <c r="C37" s="17">
        <v>444</v>
      </c>
      <c r="D37" s="17">
        <v>3897</v>
      </c>
      <c r="E37" s="17">
        <v>27</v>
      </c>
      <c r="F37" s="17">
        <v>339</v>
      </c>
      <c r="G37" s="6">
        <f t="shared" si="3"/>
        <v>6.0810810810810816</v>
      </c>
      <c r="H37" s="6">
        <f t="shared" si="4"/>
        <v>8.6989992301770602</v>
      </c>
      <c r="I37" s="17">
        <v>64</v>
      </c>
      <c r="J37" s="17">
        <v>694</v>
      </c>
      <c r="K37" s="17">
        <v>44</v>
      </c>
      <c r="L37" s="17">
        <v>565</v>
      </c>
    </row>
    <row r="38" spans="1:12" s="2" customFormat="1" x14ac:dyDescent="0.25">
      <c r="A38" s="27">
        <v>21</v>
      </c>
      <c r="B38" s="5" t="s">
        <v>36</v>
      </c>
      <c r="C38" s="17">
        <v>22435</v>
      </c>
      <c r="D38" s="17">
        <v>164743</v>
      </c>
      <c r="E38" s="17">
        <v>5153</v>
      </c>
      <c r="F38" s="17">
        <v>34961</v>
      </c>
      <c r="G38" s="6">
        <f t="shared" si="3"/>
        <v>22.968575885892577</v>
      </c>
      <c r="H38" s="6">
        <f t="shared" si="4"/>
        <v>21.221539003174641</v>
      </c>
      <c r="I38" s="17">
        <v>13304</v>
      </c>
      <c r="J38" s="17">
        <v>90171</v>
      </c>
      <c r="K38" s="17">
        <v>13938</v>
      </c>
      <c r="L38" s="17">
        <v>98837</v>
      </c>
    </row>
    <row r="39" spans="1:12" s="2" customFormat="1" x14ac:dyDescent="0.25">
      <c r="A39" s="27">
        <v>22</v>
      </c>
      <c r="B39" s="5" t="s">
        <v>37</v>
      </c>
      <c r="C39" s="17">
        <v>26024</v>
      </c>
      <c r="D39" s="17">
        <v>116461</v>
      </c>
      <c r="E39" s="17">
        <v>11101</v>
      </c>
      <c r="F39" s="17">
        <v>28345</v>
      </c>
      <c r="G39" s="6">
        <f t="shared" si="3"/>
        <v>42.656778358438366</v>
      </c>
      <c r="H39" s="6">
        <f t="shared" si="4"/>
        <v>24.338619795468013</v>
      </c>
      <c r="I39" s="17">
        <v>32597</v>
      </c>
      <c r="J39" s="17">
        <v>165638</v>
      </c>
      <c r="K39" s="17">
        <v>32213</v>
      </c>
      <c r="L39" s="17">
        <v>156262</v>
      </c>
    </row>
    <row r="40" spans="1:12" s="2" customFormat="1" x14ac:dyDescent="0.25">
      <c r="A40" s="27">
        <v>23</v>
      </c>
      <c r="B40" s="5" t="s">
        <v>38</v>
      </c>
      <c r="C40" s="17">
        <v>29852</v>
      </c>
      <c r="D40" s="17">
        <v>281246</v>
      </c>
      <c r="E40" s="17">
        <v>5667</v>
      </c>
      <c r="F40" s="17">
        <v>48617</v>
      </c>
      <c r="G40" s="6">
        <f t="shared" si="3"/>
        <v>18.983652686587163</v>
      </c>
      <c r="H40" s="6">
        <f t="shared" si="4"/>
        <v>17.286290293906404</v>
      </c>
      <c r="I40" s="17">
        <v>26106</v>
      </c>
      <c r="J40" s="17">
        <v>310838</v>
      </c>
      <c r="K40" s="17">
        <v>22147</v>
      </c>
      <c r="L40" s="17">
        <v>225752</v>
      </c>
    </row>
    <row r="41" spans="1:12" s="2" customFormat="1" x14ac:dyDescent="0.25">
      <c r="A41" s="27">
        <v>24</v>
      </c>
      <c r="B41" s="5" t="s">
        <v>39</v>
      </c>
      <c r="C41" s="17">
        <v>12254</v>
      </c>
      <c r="D41" s="17">
        <v>49165</v>
      </c>
      <c r="E41" s="17">
        <v>2746</v>
      </c>
      <c r="F41" s="17">
        <v>13097</v>
      </c>
      <c r="G41" s="6">
        <f t="shared" si="3"/>
        <v>22.409009303084705</v>
      </c>
      <c r="H41" s="6">
        <f t="shared" si="4"/>
        <v>26.63886911420726</v>
      </c>
      <c r="I41" s="17">
        <v>11885</v>
      </c>
      <c r="J41" s="17">
        <v>55933</v>
      </c>
      <c r="K41" s="17">
        <v>11470</v>
      </c>
      <c r="L41" s="17">
        <v>54729</v>
      </c>
    </row>
    <row r="42" spans="1:12" s="2" customFormat="1" x14ac:dyDescent="0.25">
      <c r="A42" s="27">
        <v>25</v>
      </c>
      <c r="B42" s="5" t="s">
        <v>40</v>
      </c>
      <c r="C42" s="17">
        <v>2745</v>
      </c>
      <c r="D42" s="17">
        <v>33980</v>
      </c>
      <c r="E42" s="17">
        <v>793</v>
      </c>
      <c r="F42" s="17">
        <v>7038</v>
      </c>
      <c r="G42" s="6">
        <f t="shared" si="3"/>
        <v>28.888888888888886</v>
      </c>
      <c r="H42" s="6">
        <f t="shared" si="4"/>
        <v>20.712183637433785</v>
      </c>
      <c r="I42" s="17">
        <v>1294</v>
      </c>
      <c r="J42" s="17">
        <v>31768</v>
      </c>
      <c r="K42" s="17">
        <v>1412</v>
      </c>
      <c r="L42" s="17">
        <v>32766</v>
      </c>
    </row>
    <row r="43" spans="1:12" s="2" customFormat="1" x14ac:dyDescent="0.25">
      <c r="A43" s="27">
        <v>26</v>
      </c>
      <c r="B43" s="5" t="s">
        <v>41</v>
      </c>
      <c r="C43" s="17">
        <v>6291</v>
      </c>
      <c r="D43" s="17">
        <v>28162</v>
      </c>
      <c r="E43" s="17">
        <v>1957</v>
      </c>
      <c r="F43" s="17">
        <v>5506</v>
      </c>
      <c r="G43" s="6">
        <f t="shared" si="3"/>
        <v>31.107931966301066</v>
      </c>
      <c r="H43" s="6">
        <f t="shared" si="4"/>
        <v>19.551168240891982</v>
      </c>
      <c r="I43" s="17">
        <v>3426</v>
      </c>
      <c r="J43" s="17">
        <v>38664</v>
      </c>
      <c r="K43" s="17">
        <v>3370</v>
      </c>
      <c r="L43" s="17">
        <v>37398</v>
      </c>
    </row>
    <row r="44" spans="1:12" s="2" customFormat="1" x14ac:dyDescent="0.25">
      <c r="A44" s="27">
        <v>27</v>
      </c>
      <c r="B44" s="5" t="s">
        <v>42</v>
      </c>
      <c r="C44" s="17">
        <v>0</v>
      </c>
      <c r="D44" s="17">
        <v>0</v>
      </c>
      <c r="E44" s="17">
        <v>0</v>
      </c>
      <c r="F44" s="17">
        <v>0</v>
      </c>
      <c r="G44" s="6">
        <v>0</v>
      </c>
      <c r="H44" s="6"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s="2" customFormat="1" x14ac:dyDescent="0.25">
      <c r="A45" s="27">
        <v>28</v>
      </c>
      <c r="B45" s="5" t="s">
        <v>43</v>
      </c>
      <c r="C45" s="17">
        <v>262</v>
      </c>
      <c r="D45" s="17">
        <v>760</v>
      </c>
      <c r="E45" s="17">
        <v>0</v>
      </c>
      <c r="F45" s="17">
        <v>0</v>
      </c>
      <c r="G45" s="6">
        <f t="shared" si="3"/>
        <v>0</v>
      </c>
      <c r="H45" s="6">
        <f t="shared" si="4"/>
        <v>0</v>
      </c>
      <c r="I45" s="17">
        <v>3</v>
      </c>
      <c r="J45" s="17">
        <v>5</v>
      </c>
      <c r="K45" s="17">
        <v>0</v>
      </c>
      <c r="L45" s="17">
        <v>0</v>
      </c>
    </row>
    <row r="46" spans="1:12" s="2" customFormat="1" x14ac:dyDescent="0.25">
      <c r="A46" s="27">
        <v>29</v>
      </c>
      <c r="B46" s="5" t="s">
        <v>44</v>
      </c>
      <c r="C46" s="17">
        <v>290</v>
      </c>
      <c r="D46" s="17">
        <v>1681</v>
      </c>
      <c r="E46" s="17">
        <v>0</v>
      </c>
      <c r="F46" s="17">
        <v>0</v>
      </c>
      <c r="G46" s="6">
        <f t="shared" si="3"/>
        <v>0</v>
      </c>
      <c r="H46" s="6">
        <f t="shared" si="4"/>
        <v>0</v>
      </c>
      <c r="I46" s="17">
        <v>1</v>
      </c>
      <c r="J46" s="17">
        <v>13</v>
      </c>
      <c r="K46" s="17">
        <v>1</v>
      </c>
      <c r="L46" s="17">
        <v>9</v>
      </c>
    </row>
    <row r="47" spans="1:12" s="2" customFormat="1" x14ac:dyDescent="0.25">
      <c r="A47" s="27">
        <v>30</v>
      </c>
      <c r="B47" s="5" t="s">
        <v>45</v>
      </c>
      <c r="C47" s="17">
        <v>1006</v>
      </c>
      <c r="D47" s="17">
        <v>7697</v>
      </c>
      <c r="E47" s="17">
        <v>261</v>
      </c>
      <c r="F47" s="17">
        <v>2191</v>
      </c>
      <c r="G47" s="6">
        <f t="shared" si="3"/>
        <v>25.944333996023854</v>
      </c>
      <c r="H47" s="6">
        <f t="shared" si="4"/>
        <v>28.465635962063139</v>
      </c>
      <c r="I47" s="17">
        <v>693</v>
      </c>
      <c r="J47" s="17">
        <v>11024</v>
      </c>
      <c r="K47" s="17">
        <v>1868</v>
      </c>
      <c r="L47" s="17">
        <v>13661</v>
      </c>
    </row>
    <row r="48" spans="1:12" s="2" customFormat="1" x14ac:dyDescent="0.25">
      <c r="A48" s="27">
        <v>31</v>
      </c>
      <c r="B48" s="5" t="s">
        <v>46</v>
      </c>
      <c r="C48" s="17">
        <v>2978</v>
      </c>
      <c r="D48" s="17">
        <v>5343</v>
      </c>
      <c r="E48" s="17">
        <v>3759</v>
      </c>
      <c r="F48" s="17">
        <v>5646</v>
      </c>
      <c r="G48" s="6">
        <f t="shared" si="3"/>
        <v>126.22565480188047</v>
      </c>
      <c r="H48" s="6">
        <f t="shared" si="4"/>
        <v>105.67097136440202</v>
      </c>
      <c r="I48" s="17">
        <v>7538</v>
      </c>
      <c r="J48" s="17">
        <v>3926</v>
      </c>
      <c r="K48" s="17">
        <v>10967</v>
      </c>
      <c r="L48" s="17">
        <v>5156</v>
      </c>
    </row>
    <row r="49" spans="1:12" s="2" customFormat="1" x14ac:dyDescent="0.25">
      <c r="A49" s="27">
        <v>32</v>
      </c>
      <c r="B49" s="5" t="s">
        <v>47</v>
      </c>
      <c r="C49" s="17">
        <v>4444</v>
      </c>
      <c r="D49" s="17">
        <v>22238</v>
      </c>
      <c r="E49" s="17">
        <v>1057</v>
      </c>
      <c r="F49" s="17">
        <v>4543</v>
      </c>
      <c r="G49" s="6">
        <f t="shared" si="3"/>
        <v>23.784878487848786</v>
      </c>
      <c r="H49" s="6">
        <f t="shared" si="4"/>
        <v>20.428995413256587</v>
      </c>
      <c r="I49" s="17">
        <v>4420</v>
      </c>
      <c r="J49" s="17">
        <v>28322</v>
      </c>
      <c r="K49" s="17">
        <v>4343</v>
      </c>
      <c r="L49" s="17">
        <v>28236</v>
      </c>
    </row>
    <row r="50" spans="1:12" s="2" customFormat="1" x14ac:dyDescent="0.25">
      <c r="A50" s="27">
        <v>33</v>
      </c>
      <c r="B50" s="5" t="s">
        <v>48</v>
      </c>
      <c r="C50" s="17">
        <v>4925</v>
      </c>
      <c r="D50" s="17">
        <v>15949</v>
      </c>
      <c r="E50" s="17">
        <v>75</v>
      </c>
      <c r="F50" s="17">
        <v>412</v>
      </c>
      <c r="G50" s="6">
        <f t="shared" si="3"/>
        <v>1.5228426395939088</v>
      </c>
      <c r="H50" s="6">
        <f t="shared" si="4"/>
        <v>2.5832340585616653</v>
      </c>
      <c r="I50" s="17">
        <v>4654</v>
      </c>
      <c r="J50" s="17">
        <v>16370</v>
      </c>
      <c r="K50" s="17">
        <v>2817</v>
      </c>
      <c r="L50" s="17">
        <v>9817</v>
      </c>
    </row>
    <row r="51" spans="1:12" s="2" customFormat="1" x14ac:dyDescent="0.25">
      <c r="A51" s="27">
        <v>34</v>
      </c>
      <c r="B51" s="5" t="s">
        <v>49</v>
      </c>
      <c r="C51" s="17">
        <v>506</v>
      </c>
      <c r="D51" s="17">
        <v>2720</v>
      </c>
      <c r="E51" s="17">
        <v>868</v>
      </c>
      <c r="F51" s="17">
        <v>3389</v>
      </c>
      <c r="G51" s="6">
        <f t="shared" si="3"/>
        <v>171.54150197628459</v>
      </c>
      <c r="H51" s="6">
        <f t="shared" si="4"/>
        <v>124.5955882352941</v>
      </c>
      <c r="I51" s="17">
        <v>627</v>
      </c>
      <c r="J51" s="17">
        <v>2468</v>
      </c>
      <c r="K51" s="17">
        <v>1369</v>
      </c>
      <c r="L51" s="17">
        <v>5135</v>
      </c>
    </row>
    <row r="52" spans="1:12" s="2" customFormat="1" x14ac:dyDescent="0.25">
      <c r="A52" s="27">
        <v>35</v>
      </c>
      <c r="B52" s="5" t="s">
        <v>50</v>
      </c>
      <c r="C52" s="17">
        <v>9516</v>
      </c>
      <c r="D52" s="17">
        <v>56364</v>
      </c>
      <c r="E52" s="17">
        <v>3513</v>
      </c>
      <c r="F52" s="17">
        <v>11989</v>
      </c>
      <c r="G52" s="6">
        <f t="shared" si="3"/>
        <v>36.916771752837327</v>
      </c>
      <c r="H52" s="6">
        <f t="shared" si="4"/>
        <v>21.270669221488895</v>
      </c>
      <c r="I52" s="17">
        <v>9978</v>
      </c>
      <c r="J52" s="17">
        <v>78026</v>
      </c>
      <c r="K52" s="17">
        <v>9919</v>
      </c>
      <c r="L52" s="17">
        <v>76579</v>
      </c>
    </row>
    <row r="53" spans="1:12" s="2" customFormat="1" x14ac:dyDescent="0.25">
      <c r="A53" s="27">
        <v>36</v>
      </c>
      <c r="B53" s="5" t="s">
        <v>51</v>
      </c>
      <c r="C53" s="17">
        <v>1726</v>
      </c>
      <c r="D53" s="17">
        <v>10784</v>
      </c>
      <c r="E53" s="17">
        <v>0</v>
      </c>
      <c r="F53" s="17">
        <v>0</v>
      </c>
      <c r="G53" s="6">
        <f t="shared" si="3"/>
        <v>0</v>
      </c>
      <c r="H53" s="6">
        <f t="shared" si="4"/>
        <v>0</v>
      </c>
      <c r="I53" s="17">
        <v>0</v>
      </c>
      <c r="J53" s="17">
        <v>0</v>
      </c>
      <c r="K53" s="17">
        <v>0</v>
      </c>
      <c r="L53" s="17">
        <v>0</v>
      </c>
    </row>
    <row r="54" spans="1:12" s="2" customFormat="1" x14ac:dyDescent="0.25">
      <c r="A54" s="27">
        <v>37</v>
      </c>
      <c r="B54" s="5" t="s">
        <v>52</v>
      </c>
      <c r="C54" s="17">
        <v>2</v>
      </c>
      <c r="D54" s="17">
        <v>0</v>
      </c>
      <c r="E54" s="17">
        <v>0</v>
      </c>
      <c r="F54" s="17">
        <v>0</v>
      </c>
      <c r="G54" s="6">
        <f t="shared" si="3"/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178848</v>
      </c>
      <c r="D55" s="19">
        <f>SUM(D33:D54)</f>
        <v>987957</v>
      </c>
      <c r="E55" s="19">
        <f>SUM(E33:E54)</f>
        <v>58686</v>
      </c>
      <c r="F55" s="19">
        <f>SUM(F33:F54)</f>
        <v>193234</v>
      </c>
      <c r="G55" s="20">
        <f t="shared" si="3"/>
        <v>32.813338701019859</v>
      </c>
      <c r="H55" s="20">
        <f t="shared" si="4"/>
        <v>19.558948415771134</v>
      </c>
      <c r="I55" s="19">
        <f>SUM(I33:I54)</f>
        <v>177550</v>
      </c>
      <c r="J55" s="19">
        <f>SUM(J33:J54)</f>
        <v>990496</v>
      </c>
      <c r="K55" s="19">
        <f>SUM(K33:K54)</f>
        <v>176596</v>
      </c>
      <c r="L55" s="19">
        <f>SUM(L33:L54)</f>
        <v>895642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126</v>
      </c>
      <c r="D57" s="17">
        <v>1020</v>
      </c>
      <c r="E57" s="17">
        <v>0</v>
      </c>
      <c r="F57" s="17">
        <v>0</v>
      </c>
      <c r="G57" s="6">
        <f t="shared" ref="G57:G66" si="5">(E57/C57)*100</f>
        <v>0</v>
      </c>
      <c r="H57" s="6">
        <f t="shared" ref="H57:H66" si="6">(F57/D57)*100</f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27">
        <v>39</v>
      </c>
      <c r="B58" s="5" t="s">
        <v>55</v>
      </c>
      <c r="C58" s="17">
        <v>754</v>
      </c>
      <c r="D58" s="17">
        <v>5773</v>
      </c>
      <c r="E58" s="17">
        <v>55</v>
      </c>
      <c r="F58" s="17">
        <v>901</v>
      </c>
      <c r="G58" s="6">
        <f t="shared" si="5"/>
        <v>7.294429708222812</v>
      </c>
      <c r="H58" s="6">
        <f t="shared" si="6"/>
        <v>15.607136670708471</v>
      </c>
      <c r="I58" s="17">
        <v>318</v>
      </c>
      <c r="J58" s="17">
        <v>3991</v>
      </c>
      <c r="K58" s="17">
        <v>370</v>
      </c>
      <c r="L58" s="17">
        <v>4756</v>
      </c>
    </row>
    <row r="59" spans="1:12" s="2" customFormat="1" x14ac:dyDescent="0.25">
      <c r="A59" s="27">
        <v>40</v>
      </c>
      <c r="B59" s="5" t="s">
        <v>56</v>
      </c>
      <c r="C59" s="17">
        <v>165</v>
      </c>
      <c r="D59" s="17">
        <v>978</v>
      </c>
      <c r="E59" s="17">
        <v>0</v>
      </c>
      <c r="F59" s="17">
        <v>0</v>
      </c>
      <c r="G59" s="6">
        <f t="shared" si="5"/>
        <v>0</v>
      </c>
      <c r="H59" s="6">
        <f t="shared" si="6"/>
        <v>0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27">
        <v>41</v>
      </c>
      <c r="B60" s="5" t="s">
        <v>57</v>
      </c>
      <c r="C60" s="17">
        <v>524</v>
      </c>
      <c r="D60" s="17">
        <v>3825</v>
      </c>
      <c r="E60" s="17">
        <v>0</v>
      </c>
      <c r="F60" s="17">
        <v>0</v>
      </c>
      <c r="G60" s="6">
        <f t="shared" si="5"/>
        <v>0</v>
      </c>
      <c r="H60" s="6">
        <f t="shared" si="6"/>
        <v>0</v>
      </c>
      <c r="I60" s="17">
        <v>0</v>
      </c>
      <c r="J60" s="17">
        <v>0</v>
      </c>
      <c r="K60" s="17">
        <v>0</v>
      </c>
      <c r="L60" s="17">
        <v>0</v>
      </c>
    </row>
    <row r="61" spans="1:12" s="2" customFormat="1" x14ac:dyDescent="0.25">
      <c r="A61" s="27">
        <v>42</v>
      </c>
      <c r="B61" s="5" t="s">
        <v>58</v>
      </c>
      <c r="C61" s="17">
        <v>100</v>
      </c>
      <c r="D61" s="17">
        <v>850</v>
      </c>
      <c r="E61" s="17">
        <v>0</v>
      </c>
      <c r="F61" s="17">
        <v>0</v>
      </c>
      <c r="G61" s="6">
        <f t="shared" si="5"/>
        <v>0</v>
      </c>
      <c r="H61" s="6">
        <f t="shared" si="6"/>
        <v>0</v>
      </c>
      <c r="I61" s="17">
        <v>0</v>
      </c>
      <c r="J61" s="17">
        <v>0</v>
      </c>
      <c r="K61" s="17">
        <v>0</v>
      </c>
      <c r="L61" s="17">
        <v>0</v>
      </c>
    </row>
    <row r="62" spans="1:12" s="2" customFormat="1" x14ac:dyDescent="0.25">
      <c r="A62" s="27">
        <v>43</v>
      </c>
      <c r="B62" s="5" t="s">
        <v>59</v>
      </c>
      <c r="C62" s="17">
        <v>12</v>
      </c>
      <c r="D62" s="17">
        <v>100</v>
      </c>
      <c r="E62" s="17">
        <v>0</v>
      </c>
      <c r="F62" s="17">
        <v>0</v>
      </c>
      <c r="G62" s="6">
        <f t="shared" si="5"/>
        <v>0</v>
      </c>
      <c r="H62" s="6">
        <f t="shared" si="6"/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27">
        <v>44</v>
      </c>
      <c r="B63" s="5" t="s">
        <v>60</v>
      </c>
      <c r="C63" s="17">
        <v>0</v>
      </c>
      <c r="D63" s="17">
        <v>0</v>
      </c>
      <c r="E63" s="17">
        <v>0</v>
      </c>
      <c r="F63" s="17">
        <v>0</v>
      </c>
      <c r="G63" s="6">
        <v>0</v>
      </c>
      <c r="H63" s="6">
        <v>0</v>
      </c>
      <c r="I63" s="17">
        <v>0</v>
      </c>
      <c r="J63" s="17">
        <v>0</v>
      </c>
      <c r="K63" s="17">
        <v>0</v>
      </c>
      <c r="L63" s="17">
        <v>0</v>
      </c>
    </row>
    <row r="64" spans="1:12" s="2" customFormat="1" x14ac:dyDescent="0.25">
      <c r="A64" s="27">
        <v>45</v>
      </c>
      <c r="B64" s="5" t="s">
        <v>61</v>
      </c>
      <c r="C64" s="17">
        <v>618</v>
      </c>
      <c r="D64" s="17">
        <v>4096</v>
      </c>
      <c r="E64" s="17">
        <v>43</v>
      </c>
      <c r="F64" s="17">
        <v>266</v>
      </c>
      <c r="G64" s="6">
        <f t="shared" si="5"/>
        <v>6.9579288025889969</v>
      </c>
      <c r="H64" s="6">
        <f t="shared" si="6"/>
        <v>6.494140625</v>
      </c>
      <c r="I64" s="17">
        <v>124</v>
      </c>
      <c r="J64" s="17">
        <v>706</v>
      </c>
      <c r="K64" s="17">
        <v>121</v>
      </c>
      <c r="L64" s="17">
        <v>746</v>
      </c>
    </row>
    <row r="65" spans="1:12" s="2" customFormat="1" x14ac:dyDescent="0.25">
      <c r="A65" s="27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2299</v>
      </c>
      <c r="D66" s="19">
        <f>SUM(D57:D65)</f>
        <v>16642</v>
      </c>
      <c r="E66" s="19">
        <f>SUM(E57:E65)</f>
        <v>98</v>
      </c>
      <c r="F66" s="19">
        <f>SUM(F57:F65)</f>
        <v>1167</v>
      </c>
      <c r="G66" s="20">
        <f t="shared" si="5"/>
        <v>4.2627229230100045</v>
      </c>
      <c r="H66" s="20">
        <f t="shared" si="6"/>
        <v>7.0123783199134717</v>
      </c>
      <c r="I66" s="19">
        <f>SUM(I57:I65)</f>
        <v>442</v>
      </c>
      <c r="J66" s="19">
        <f>SUM(J57:J65)</f>
        <v>4697</v>
      </c>
      <c r="K66" s="19">
        <f>SUM(K57:K65)</f>
        <v>491</v>
      </c>
      <c r="L66" s="19">
        <f>SUM(L57:L65)</f>
        <v>5502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3216854</v>
      </c>
      <c r="D75" s="21">
        <f t="shared" ref="D75:F75" si="8">SUM(D23+D28+D31+D55+D66+D74)</f>
        <v>10664301</v>
      </c>
      <c r="E75" s="21">
        <f t="shared" si="8"/>
        <v>1643627</v>
      </c>
      <c r="F75" s="21">
        <f t="shared" si="8"/>
        <v>4753896</v>
      </c>
      <c r="G75" s="22">
        <f t="shared" si="7"/>
        <v>51.094236791598249</v>
      </c>
      <c r="H75" s="22">
        <f t="shared" si="7"/>
        <v>44.577661489487213</v>
      </c>
      <c r="I75" s="21">
        <f t="shared" ref="I75" si="9">SUM(I23+I28+I31+I55+I66+I74)</f>
        <v>2860738</v>
      </c>
      <c r="J75" s="21">
        <f t="shared" ref="J75" si="10">SUM(J23+J28+J31+J55+J66+J74)</f>
        <v>8602808</v>
      </c>
      <c r="K75" s="21">
        <f t="shared" ref="K75" si="11">SUM(K23+K28+K31+K55+K66+K74)</f>
        <v>2814710</v>
      </c>
      <c r="L75" s="21">
        <f t="shared" ref="L75" si="12">SUM(L23+L28+L31+L55+L66+L74)</f>
        <v>8506656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28000000000000003" top="0.59055118110236227" bottom="0.59055118110236227" header="0" footer="0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6"/>
  <sheetViews>
    <sheetView view="pageBreakPreview" zoomScale="90" zoomScaleSheetLayoutView="90" workbookViewId="0">
      <selection activeCell="B20" sqref="B20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72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/>
      <c r="B5" s="8"/>
      <c r="C5" s="9"/>
      <c r="D5" s="10"/>
      <c r="E5" s="7"/>
      <c r="F5" s="10"/>
      <c r="G5" s="11"/>
      <c r="H5" s="11"/>
      <c r="I5" s="11"/>
      <c r="J5" s="11"/>
      <c r="K5" s="9"/>
      <c r="L5" s="12"/>
    </row>
    <row r="6" spans="1:12" ht="19.5" x14ac:dyDescent="0.4">
      <c r="A6" s="42" t="s">
        <v>93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3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362137</v>
      </c>
      <c r="D11" s="17">
        <v>766288</v>
      </c>
      <c r="E11" s="17">
        <v>88814</v>
      </c>
      <c r="F11" s="17">
        <v>163288</v>
      </c>
      <c r="G11" s="6">
        <f t="shared" ref="G11:G23" si="0">(E11/C11)*100</f>
        <v>24.524972593245099</v>
      </c>
      <c r="H11" s="6">
        <f t="shared" ref="H11:H23" si="1">(F11/D11)*100</f>
        <v>21.308959555676193</v>
      </c>
      <c r="I11" s="17">
        <v>486616</v>
      </c>
      <c r="J11" s="17">
        <v>799418</v>
      </c>
      <c r="K11" s="17">
        <v>467750</v>
      </c>
      <c r="L11" s="17">
        <v>796910</v>
      </c>
    </row>
    <row r="12" spans="1:12" s="2" customFormat="1" x14ac:dyDescent="0.25">
      <c r="A12" s="27">
        <v>2</v>
      </c>
      <c r="B12" s="5" t="s">
        <v>12</v>
      </c>
      <c r="C12" s="17">
        <v>87741</v>
      </c>
      <c r="D12" s="17">
        <v>418355</v>
      </c>
      <c r="E12" s="17">
        <v>29366</v>
      </c>
      <c r="F12" s="17">
        <v>107436</v>
      </c>
      <c r="G12" s="6">
        <f t="shared" si="0"/>
        <v>33.468959779350591</v>
      </c>
      <c r="H12" s="6">
        <f t="shared" si="1"/>
        <v>25.680582280599012</v>
      </c>
      <c r="I12" s="17">
        <v>122953</v>
      </c>
      <c r="J12" s="17">
        <v>403397</v>
      </c>
      <c r="K12" s="17">
        <v>126045</v>
      </c>
      <c r="L12" s="17">
        <v>425175</v>
      </c>
    </row>
    <row r="13" spans="1:12" s="2" customFormat="1" x14ac:dyDescent="0.25">
      <c r="A13" s="27">
        <v>3</v>
      </c>
      <c r="B13" s="5" t="s">
        <v>13</v>
      </c>
      <c r="C13" s="17">
        <v>3941</v>
      </c>
      <c r="D13" s="17">
        <v>10363</v>
      </c>
      <c r="E13" s="17">
        <v>827</v>
      </c>
      <c r="F13" s="17">
        <v>5448</v>
      </c>
      <c r="G13" s="6">
        <f t="shared" si="0"/>
        <v>20.98452169500127</v>
      </c>
      <c r="H13" s="6">
        <f t="shared" si="1"/>
        <v>52.571649136350473</v>
      </c>
      <c r="I13" s="17">
        <v>1548</v>
      </c>
      <c r="J13" s="17">
        <v>10027</v>
      </c>
      <c r="K13" s="17">
        <v>1461</v>
      </c>
      <c r="L13" s="17">
        <v>9438</v>
      </c>
    </row>
    <row r="14" spans="1:12" s="2" customFormat="1" x14ac:dyDescent="0.25">
      <c r="A14" s="27">
        <v>4</v>
      </c>
      <c r="B14" s="5" t="s">
        <v>14</v>
      </c>
      <c r="C14" s="17">
        <v>2132</v>
      </c>
      <c r="D14" s="17">
        <v>6638</v>
      </c>
      <c r="E14" s="17">
        <v>167</v>
      </c>
      <c r="F14" s="17">
        <v>384</v>
      </c>
      <c r="G14" s="6">
        <f t="shared" si="0"/>
        <v>7.8330206378986871</v>
      </c>
      <c r="H14" s="6">
        <f t="shared" si="1"/>
        <v>5.784874962338054</v>
      </c>
      <c r="I14" s="17">
        <v>4548</v>
      </c>
      <c r="J14" s="17">
        <v>5567</v>
      </c>
      <c r="K14" s="17">
        <v>4339</v>
      </c>
      <c r="L14" s="17">
        <v>5704</v>
      </c>
    </row>
    <row r="15" spans="1:12" s="2" customFormat="1" x14ac:dyDescent="0.25">
      <c r="A15" s="27">
        <v>5</v>
      </c>
      <c r="B15" s="5" t="s">
        <v>15</v>
      </c>
      <c r="C15" s="17">
        <v>59704</v>
      </c>
      <c r="D15" s="17">
        <v>275372</v>
      </c>
      <c r="E15" s="17">
        <v>28069</v>
      </c>
      <c r="F15" s="17">
        <v>83861</v>
      </c>
      <c r="G15" s="6">
        <f t="shared" si="0"/>
        <v>47.013600428781992</v>
      </c>
      <c r="H15" s="6">
        <f t="shared" si="1"/>
        <v>30.453713522071961</v>
      </c>
      <c r="I15" s="17">
        <v>10271</v>
      </c>
      <c r="J15" s="17">
        <v>32129</v>
      </c>
      <c r="K15" s="17">
        <v>10794</v>
      </c>
      <c r="L15" s="17">
        <v>36140</v>
      </c>
    </row>
    <row r="16" spans="1:12" s="2" customFormat="1" x14ac:dyDescent="0.25">
      <c r="A16" s="27">
        <v>6</v>
      </c>
      <c r="B16" s="5" t="s">
        <v>16</v>
      </c>
      <c r="C16" s="17">
        <v>3210</v>
      </c>
      <c r="D16" s="17">
        <v>13353</v>
      </c>
      <c r="E16" s="17">
        <v>25</v>
      </c>
      <c r="F16" s="17">
        <v>105</v>
      </c>
      <c r="G16" s="6">
        <f t="shared" si="0"/>
        <v>0.77881619937694702</v>
      </c>
      <c r="H16" s="6">
        <f t="shared" si="1"/>
        <v>0.78634014828128507</v>
      </c>
      <c r="I16" s="17">
        <v>446</v>
      </c>
      <c r="J16" s="17">
        <v>2923</v>
      </c>
      <c r="K16" s="17">
        <v>358</v>
      </c>
      <c r="L16" s="17">
        <v>2238</v>
      </c>
    </row>
    <row r="17" spans="1:12" s="2" customFormat="1" x14ac:dyDescent="0.25">
      <c r="A17" s="27">
        <v>7</v>
      </c>
      <c r="B17" s="5" t="s">
        <v>17</v>
      </c>
      <c r="C17" s="17">
        <v>8914</v>
      </c>
      <c r="D17" s="17">
        <v>61032</v>
      </c>
      <c r="E17" s="17">
        <v>1570</v>
      </c>
      <c r="F17" s="17">
        <v>15552</v>
      </c>
      <c r="G17" s="6">
        <f t="shared" si="0"/>
        <v>17.612743998205072</v>
      </c>
      <c r="H17" s="6">
        <f t="shared" si="1"/>
        <v>25.481714510420762</v>
      </c>
      <c r="I17" s="17">
        <v>8523</v>
      </c>
      <c r="J17" s="17">
        <v>27919</v>
      </c>
      <c r="K17" s="17">
        <v>7874</v>
      </c>
      <c r="L17" s="17">
        <v>29038</v>
      </c>
    </row>
    <row r="18" spans="1:12" s="2" customFormat="1" x14ac:dyDescent="0.25">
      <c r="A18" s="27">
        <v>8</v>
      </c>
      <c r="B18" s="5" t="s">
        <v>18</v>
      </c>
      <c r="C18" s="17">
        <v>5727</v>
      </c>
      <c r="D18" s="17">
        <v>29071</v>
      </c>
      <c r="E18" s="17">
        <v>3315</v>
      </c>
      <c r="F18" s="17">
        <v>7943</v>
      </c>
      <c r="G18" s="6">
        <f t="shared" si="0"/>
        <v>57.883708748035623</v>
      </c>
      <c r="H18" s="6">
        <f t="shared" si="1"/>
        <v>27.322761514911768</v>
      </c>
      <c r="I18" s="17">
        <v>10290</v>
      </c>
      <c r="J18" s="17">
        <v>26564</v>
      </c>
      <c r="K18" s="17">
        <v>12368</v>
      </c>
      <c r="L18" s="17">
        <v>31712</v>
      </c>
    </row>
    <row r="19" spans="1:12" s="2" customFormat="1" x14ac:dyDescent="0.25">
      <c r="A19" s="27">
        <v>9</v>
      </c>
      <c r="B19" s="5" t="s">
        <v>19</v>
      </c>
      <c r="C19" s="17">
        <v>324</v>
      </c>
      <c r="D19" s="17">
        <v>8181</v>
      </c>
      <c r="E19" s="17">
        <v>34</v>
      </c>
      <c r="F19" s="17">
        <v>265</v>
      </c>
      <c r="G19" s="6">
        <f t="shared" si="0"/>
        <v>10.493827160493826</v>
      </c>
      <c r="H19" s="6">
        <f t="shared" si="1"/>
        <v>3.2392128101699056</v>
      </c>
      <c r="I19" s="17">
        <v>298</v>
      </c>
      <c r="J19" s="17">
        <v>4310</v>
      </c>
      <c r="K19" s="17">
        <v>255</v>
      </c>
      <c r="L19" s="17">
        <v>4114</v>
      </c>
    </row>
    <row r="20" spans="1:12" s="2" customFormat="1" x14ac:dyDescent="0.25">
      <c r="A20" s="27">
        <v>10</v>
      </c>
      <c r="B20" s="5" t="s">
        <v>23</v>
      </c>
      <c r="C20" s="17">
        <v>35970</v>
      </c>
      <c r="D20" s="17">
        <v>269428</v>
      </c>
      <c r="E20" s="17">
        <v>18270</v>
      </c>
      <c r="F20" s="17">
        <v>101086</v>
      </c>
      <c r="G20" s="6">
        <f>(E20/C20)*100</f>
        <v>50.792326939115931</v>
      </c>
      <c r="H20" s="6">
        <f>(F20/D20)*100</f>
        <v>37.518743411969055</v>
      </c>
      <c r="I20" s="17">
        <v>62605</v>
      </c>
      <c r="J20" s="17">
        <v>245360</v>
      </c>
      <c r="K20" s="17">
        <v>61576</v>
      </c>
      <c r="L20" s="17">
        <v>294551</v>
      </c>
    </row>
    <row r="21" spans="1:12" s="2" customFormat="1" x14ac:dyDescent="0.25">
      <c r="A21" s="27">
        <v>11</v>
      </c>
      <c r="B21" s="5" t="s">
        <v>20</v>
      </c>
      <c r="C21" s="17">
        <v>54742</v>
      </c>
      <c r="D21" s="17">
        <v>215424</v>
      </c>
      <c r="E21" s="17">
        <v>8683</v>
      </c>
      <c r="F21" s="17">
        <v>27637</v>
      </c>
      <c r="G21" s="6">
        <f t="shared" si="0"/>
        <v>15.861678418764386</v>
      </c>
      <c r="H21" s="6">
        <f t="shared" si="1"/>
        <v>12.829118389780156</v>
      </c>
      <c r="I21" s="17">
        <v>50761</v>
      </c>
      <c r="J21" s="17">
        <v>137641</v>
      </c>
      <c r="K21" s="17">
        <v>50264</v>
      </c>
      <c r="L21" s="17">
        <v>133553</v>
      </c>
    </row>
    <row r="22" spans="1:12" s="2" customFormat="1" x14ac:dyDescent="0.25">
      <c r="A22" s="27">
        <v>12</v>
      </c>
      <c r="B22" s="5" t="s">
        <v>21</v>
      </c>
      <c r="C22" s="17">
        <v>4585</v>
      </c>
      <c r="D22" s="17">
        <v>10823</v>
      </c>
      <c r="E22" s="17">
        <v>1486</v>
      </c>
      <c r="F22" s="17">
        <v>8763</v>
      </c>
      <c r="G22" s="6">
        <f t="shared" si="0"/>
        <v>32.410032715376225</v>
      </c>
      <c r="H22" s="6">
        <f t="shared" si="1"/>
        <v>80.966460315993714</v>
      </c>
      <c r="I22" s="17">
        <v>1755</v>
      </c>
      <c r="J22" s="17">
        <v>7581</v>
      </c>
      <c r="K22" s="17">
        <v>6686</v>
      </c>
      <c r="L22" s="17">
        <v>31646</v>
      </c>
    </row>
    <row r="23" spans="1:12" s="3" customFormat="1" ht="19.5" x14ac:dyDescent="0.4">
      <c r="A23" s="46"/>
      <c r="B23" s="37"/>
      <c r="C23" s="19">
        <f>SUM(C11:C22)</f>
        <v>629127</v>
      </c>
      <c r="D23" s="19">
        <f>SUM(D11:D22)</f>
        <v>2084328</v>
      </c>
      <c r="E23" s="19">
        <f>SUM(E11:E22)</f>
        <v>180626</v>
      </c>
      <c r="F23" s="19">
        <f>SUM(F11:F22)</f>
        <v>521768</v>
      </c>
      <c r="G23" s="20">
        <f t="shared" si="0"/>
        <v>28.710578309307976</v>
      </c>
      <c r="H23" s="20">
        <f t="shared" si="1"/>
        <v>25.032912286357998</v>
      </c>
      <c r="I23" s="19">
        <f>SUM(I11:I22)</f>
        <v>760614</v>
      </c>
      <c r="J23" s="19">
        <f>SUM(J11:J22)</f>
        <v>1702836</v>
      </c>
      <c r="K23" s="19">
        <f>SUM(K11:K22)</f>
        <v>749770</v>
      </c>
      <c r="L23" s="19">
        <f>SUM(L11:L22)</f>
        <v>1800219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28623</v>
      </c>
      <c r="D25" s="17">
        <v>212422</v>
      </c>
      <c r="E25" s="17">
        <v>6136</v>
      </c>
      <c r="F25" s="17">
        <v>31482</v>
      </c>
      <c r="G25" s="6">
        <f t="shared" ref="G25:H28" si="2">(E25/C25)*100</f>
        <v>21.437305663277783</v>
      </c>
      <c r="H25" s="6">
        <f t="shared" si="2"/>
        <v>14.82049881838981</v>
      </c>
      <c r="I25" s="17">
        <v>69401</v>
      </c>
      <c r="J25" s="17">
        <v>221427</v>
      </c>
      <c r="K25" s="17">
        <v>58292</v>
      </c>
      <c r="L25" s="17">
        <v>189174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28623</v>
      </c>
      <c r="D28" s="19">
        <f>SUM(D25:D27)</f>
        <v>212422</v>
      </c>
      <c r="E28" s="19">
        <f>SUM(E25:E27)</f>
        <v>6136</v>
      </c>
      <c r="F28" s="19">
        <f>SUM(F25:F27)</f>
        <v>31482</v>
      </c>
      <c r="G28" s="20">
        <f t="shared" si="2"/>
        <v>21.437305663277783</v>
      </c>
      <c r="H28" s="20">
        <f t="shared" si="2"/>
        <v>14.82049881838981</v>
      </c>
      <c r="I28" s="19">
        <f>SUM(I25:I27)</f>
        <v>69401</v>
      </c>
      <c r="J28" s="19">
        <f>SUM(J25:J27)</f>
        <v>221427</v>
      </c>
      <c r="K28" s="19">
        <f>SUM(K25:K27)</f>
        <v>58292</v>
      </c>
      <c r="L28" s="19">
        <f>SUM(L25:L27)</f>
        <v>189174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17557</v>
      </c>
      <c r="D30" s="17">
        <v>58032</v>
      </c>
      <c r="E30" s="17">
        <v>4280</v>
      </c>
      <c r="F30" s="17">
        <v>13700</v>
      </c>
      <c r="G30" s="6">
        <f>(E30/C30)*100</f>
        <v>24.37774107193712</v>
      </c>
      <c r="H30" s="6">
        <f>(F30/D30)*100</f>
        <v>23.607664736696996</v>
      </c>
      <c r="I30" s="17">
        <v>24881</v>
      </c>
      <c r="J30" s="17">
        <v>55515</v>
      </c>
      <c r="K30" s="17">
        <v>25667</v>
      </c>
      <c r="L30" s="17">
        <v>59569</v>
      </c>
    </row>
    <row r="31" spans="1:12" s="3" customFormat="1" ht="19.5" x14ac:dyDescent="0.4">
      <c r="A31" s="46"/>
      <c r="B31" s="37"/>
      <c r="C31" s="19">
        <f>SUM(C30:C30)</f>
        <v>17557</v>
      </c>
      <c r="D31" s="19">
        <f>SUM(D30:D30)</f>
        <v>58032</v>
      </c>
      <c r="E31" s="19">
        <f>SUM(E30:E30)</f>
        <v>4280</v>
      </c>
      <c r="F31" s="19">
        <f>SUM(F30:F30)</f>
        <v>13700</v>
      </c>
      <c r="G31" s="20">
        <f>(E31/C31)*100</f>
        <v>24.37774107193712</v>
      </c>
      <c r="H31" s="20">
        <f>(F31/D31)*100</f>
        <v>23.607664736696996</v>
      </c>
      <c r="I31" s="19">
        <f>SUM(I30:I30)</f>
        <v>24881</v>
      </c>
      <c r="J31" s="19">
        <f>SUM(J30:J30)</f>
        <v>55515</v>
      </c>
      <c r="K31" s="19">
        <f>SUM(K30:K30)</f>
        <v>25667</v>
      </c>
      <c r="L31" s="19">
        <f>SUM(L30:L30)</f>
        <v>59569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25091</v>
      </c>
      <c r="D33" s="17">
        <v>111770</v>
      </c>
      <c r="E33" s="17">
        <v>11776</v>
      </c>
      <c r="F33" s="17">
        <v>20190</v>
      </c>
      <c r="G33" s="6">
        <f t="shared" ref="G33:G55" si="3">(E33/C33)*100</f>
        <v>46.933163285640269</v>
      </c>
      <c r="H33" s="6">
        <f t="shared" ref="H33:H55" si="4">(F33/D33)*100</f>
        <v>18.063881184575468</v>
      </c>
      <c r="I33" s="17">
        <v>60049</v>
      </c>
      <c r="J33" s="17">
        <v>45030</v>
      </c>
      <c r="K33" s="17">
        <v>66896</v>
      </c>
      <c r="L33" s="17">
        <v>60855</v>
      </c>
    </row>
    <row r="34" spans="1:12" s="2" customFormat="1" x14ac:dyDescent="0.25">
      <c r="A34" s="27">
        <v>17</v>
      </c>
      <c r="B34" s="5" t="s">
        <v>32</v>
      </c>
      <c r="C34" s="17">
        <v>989</v>
      </c>
      <c r="D34" s="17">
        <v>6241</v>
      </c>
      <c r="E34" s="17">
        <v>525</v>
      </c>
      <c r="F34" s="17">
        <v>2796</v>
      </c>
      <c r="G34" s="6">
        <f t="shared" si="3"/>
        <v>53.083923154701715</v>
      </c>
      <c r="H34" s="6">
        <f t="shared" si="4"/>
        <v>44.800512738343215</v>
      </c>
      <c r="I34" s="17">
        <v>1070</v>
      </c>
      <c r="J34" s="17">
        <v>6077</v>
      </c>
      <c r="K34" s="17">
        <v>1351</v>
      </c>
      <c r="L34" s="17">
        <v>7233</v>
      </c>
    </row>
    <row r="35" spans="1:12" s="2" customFormat="1" x14ac:dyDescent="0.25">
      <c r="A35" s="27">
        <v>18</v>
      </c>
      <c r="B35" s="5" t="s">
        <v>33</v>
      </c>
      <c r="C35" s="17">
        <v>2</v>
      </c>
      <c r="D35" s="17">
        <v>6</v>
      </c>
      <c r="E35" s="17">
        <v>0</v>
      </c>
      <c r="F35" s="17">
        <v>0</v>
      </c>
      <c r="G35" s="6">
        <f t="shared" si="3"/>
        <v>0</v>
      </c>
      <c r="H35" s="6">
        <f t="shared" si="4"/>
        <v>0</v>
      </c>
      <c r="I35" s="17">
        <v>4</v>
      </c>
      <c r="J35" s="17">
        <v>116</v>
      </c>
      <c r="K35" s="17">
        <v>1</v>
      </c>
      <c r="L35" s="17">
        <v>0</v>
      </c>
    </row>
    <row r="36" spans="1:12" s="2" customFormat="1" x14ac:dyDescent="0.25">
      <c r="A36" s="27">
        <v>19</v>
      </c>
      <c r="B36" s="5" t="s">
        <v>34</v>
      </c>
      <c r="C36" s="17">
        <v>4440</v>
      </c>
      <c r="D36" s="17">
        <v>7257</v>
      </c>
      <c r="E36" s="17">
        <v>190</v>
      </c>
      <c r="F36" s="17">
        <v>225</v>
      </c>
      <c r="G36" s="6">
        <f t="shared" si="3"/>
        <v>4.2792792792792795</v>
      </c>
      <c r="H36" s="6">
        <f t="shared" si="4"/>
        <v>3.1004547333608929</v>
      </c>
      <c r="I36" s="17">
        <v>725</v>
      </c>
      <c r="J36" s="17">
        <v>548</v>
      </c>
      <c r="K36" s="17">
        <v>742</v>
      </c>
      <c r="L36" s="17">
        <v>625</v>
      </c>
    </row>
    <row r="37" spans="1:12" s="2" customFormat="1" x14ac:dyDescent="0.25">
      <c r="A37" s="27">
        <v>20</v>
      </c>
      <c r="B37" s="5" t="s">
        <v>35</v>
      </c>
      <c r="C37" s="17">
        <v>0</v>
      </c>
      <c r="D37" s="17">
        <v>0</v>
      </c>
      <c r="E37" s="17">
        <v>0</v>
      </c>
      <c r="F37" s="17">
        <v>0</v>
      </c>
      <c r="G37" s="6">
        <v>0</v>
      </c>
      <c r="H37" s="6">
        <v>0</v>
      </c>
      <c r="I37" s="17">
        <v>1</v>
      </c>
      <c r="J37" s="17">
        <v>2</v>
      </c>
      <c r="K37" s="17">
        <v>1</v>
      </c>
      <c r="L37" s="17">
        <v>2</v>
      </c>
    </row>
    <row r="38" spans="1:12" s="2" customFormat="1" x14ac:dyDescent="0.25">
      <c r="A38" s="27">
        <v>21</v>
      </c>
      <c r="B38" s="5" t="s">
        <v>36</v>
      </c>
      <c r="C38" s="17">
        <v>646</v>
      </c>
      <c r="D38" s="17">
        <v>6180</v>
      </c>
      <c r="E38" s="17">
        <v>70</v>
      </c>
      <c r="F38" s="17">
        <v>1373</v>
      </c>
      <c r="G38" s="6">
        <f t="shared" si="3"/>
        <v>10.835913312693499</v>
      </c>
      <c r="H38" s="6">
        <f t="shared" si="4"/>
        <v>22.216828478964402</v>
      </c>
      <c r="I38" s="17">
        <v>1015</v>
      </c>
      <c r="J38" s="17">
        <v>9383</v>
      </c>
      <c r="K38" s="17">
        <v>1027</v>
      </c>
      <c r="L38" s="17">
        <v>10051</v>
      </c>
    </row>
    <row r="39" spans="1:12" s="2" customFormat="1" x14ac:dyDescent="0.25">
      <c r="A39" s="27">
        <v>22</v>
      </c>
      <c r="B39" s="5" t="s">
        <v>37</v>
      </c>
      <c r="C39" s="17">
        <v>89484</v>
      </c>
      <c r="D39" s="17">
        <v>479150</v>
      </c>
      <c r="E39" s="17">
        <v>13297</v>
      </c>
      <c r="F39" s="17">
        <v>40211</v>
      </c>
      <c r="G39" s="6">
        <f t="shared" si="3"/>
        <v>14.859639712127306</v>
      </c>
      <c r="H39" s="6">
        <f t="shared" si="4"/>
        <v>8.3921527705311494</v>
      </c>
      <c r="I39" s="17">
        <v>197366</v>
      </c>
      <c r="J39" s="17">
        <v>442205</v>
      </c>
      <c r="K39" s="17">
        <v>183622</v>
      </c>
      <c r="L39" s="17">
        <v>412916</v>
      </c>
    </row>
    <row r="40" spans="1:12" s="2" customFormat="1" x14ac:dyDescent="0.25">
      <c r="A40" s="27">
        <v>23</v>
      </c>
      <c r="B40" s="5" t="s">
        <v>38</v>
      </c>
      <c r="C40" s="17">
        <v>77851</v>
      </c>
      <c r="D40" s="17">
        <v>287537</v>
      </c>
      <c r="E40" s="17">
        <v>7718</v>
      </c>
      <c r="F40" s="17">
        <v>25320</v>
      </c>
      <c r="G40" s="6">
        <f t="shared" si="3"/>
        <v>9.9138097134269305</v>
      </c>
      <c r="H40" s="6">
        <f t="shared" si="4"/>
        <v>8.8058232505729688</v>
      </c>
      <c r="I40" s="17">
        <v>53436</v>
      </c>
      <c r="J40" s="17">
        <v>207000</v>
      </c>
      <c r="K40" s="17">
        <v>48405</v>
      </c>
      <c r="L40" s="17">
        <v>185633</v>
      </c>
    </row>
    <row r="41" spans="1:12" s="2" customFormat="1" x14ac:dyDescent="0.25">
      <c r="A41" s="27">
        <v>24</v>
      </c>
      <c r="B41" s="5" t="s">
        <v>39</v>
      </c>
      <c r="C41" s="17">
        <v>484</v>
      </c>
      <c r="D41" s="17">
        <v>3929</v>
      </c>
      <c r="E41" s="17">
        <v>215</v>
      </c>
      <c r="F41" s="17">
        <v>2757</v>
      </c>
      <c r="G41" s="6">
        <f t="shared" si="3"/>
        <v>44.421487603305785</v>
      </c>
      <c r="H41" s="6">
        <f t="shared" si="4"/>
        <v>70.170526851616188</v>
      </c>
      <c r="I41" s="17">
        <v>474</v>
      </c>
      <c r="J41" s="17">
        <v>4624</v>
      </c>
      <c r="K41" s="17">
        <v>573</v>
      </c>
      <c r="L41" s="17">
        <v>5292</v>
      </c>
    </row>
    <row r="42" spans="1:12" s="2" customFormat="1" x14ac:dyDescent="0.25">
      <c r="A42" s="27">
        <v>25</v>
      </c>
      <c r="B42" s="5" t="s">
        <v>40</v>
      </c>
      <c r="C42" s="17">
        <v>40798</v>
      </c>
      <c r="D42" s="17">
        <v>62225</v>
      </c>
      <c r="E42" s="17">
        <v>49308</v>
      </c>
      <c r="F42" s="17">
        <v>58078</v>
      </c>
      <c r="G42" s="6">
        <f t="shared" si="3"/>
        <v>120.85886563066816</v>
      </c>
      <c r="H42" s="6">
        <f t="shared" si="4"/>
        <v>93.335476094817196</v>
      </c>
      <c r="I42" s="17">
        <v>81748</v>
      </c>
      <c r="J42" s="17">
        <v>62863</v>
      </c>
      <c r="K42" s="17">
        <v>86831</v>
      </c>
      <c r="L42" s="17">
        <v>73296</v>
      </c>
    </row>
    <row r="43" spans="1:12" s="2" customFormat="1" x14ac:dyDescent="0.25">
      <c r="A43" s="27">
        <v>26</v>
      </c>
      <c r="B43" s="5" t="s">
        <v>41</v>
      </c>
      <c r="C43" s="17">
        <v>28077</v>
      </c>
      <c r="D43" s="17">
        <v>60271</v>
      </c>
      <c r="E43" s="17">
        <v>1712</v>
      </c>
      <c r="F43" s="17">
        <v>9237</v>
      </c>
      <c r="G43" s="6">
        <f t="shared" si="3"/>
        <v>6.0975175410478322</v>
      </c>
      <c r="H43" s="6">
        <f t="shared" si="4"/>
        <v>15.325778566806591</v>
      </c>
      <c r="I43" s="17">
        <v>43786</v>
      </c>
      <c r="J43" s="17">
        <v>76268</v>
      </c>
      <c r="K43" s="17">
        <v>38218</v>
      </c>
      <c r="L43" s="17">
        <v>72504</v>
      </c>
    </row>
    <row r="44" spans="1:12" s="2" customFormat="1" x14ac:dyDescent="0.25">
      <c r="A44" s="27">
        <v>27</v>
      </c>
      <c r="B44" s="5" t="s">
        <v>42</v>
      </c>
      <c r="C44" s="17">
        <v>0</v>
      </c>
      <c r="D44" s="17">
        <v>0</v>
      </c>
      <c r="E44" s="17">
        <v>0</v>
      </c>
      <c r="F44" s="17">
        <v>0</v>
      </c>
      <c r="G44" s="6">
        <v>0</v>
      </c>
      <c r="H44" s="6"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s="2" customFormat="1" x14ac:dyDescent="0.25">
      <c r="A45" s="27">
        <v>28</v>
      </c>
      <c r="B45" s="5" t="s">
        <v>43</v>
      </c>
      <c r="C45" s="17">
        <v>627</v>
      </c>
      <c r="D45" s="17">
        <v>2092</v>
      </c>
      <c r="E45" s="17">
        <v>50</v>
      </c>
      <c r="F45" s="17">
        <v>180</v>
      </c>
      <c r="G45" s="6">
        <f t="shared" si="3"/>
        <v>7.9744816586921852</v>
      </c>
      <c r="H45" s="6">
        <f t="shared" si="4"/>
        <v>8.6042065009560229</v>
      </c>
      <c r="I45" s="17">
        <v>85</v>
      </c>
      <c r="J45" s="17">
        <v>670</v>
      </c>
      <c r="K45" s="17">
        <v>77</v>
      </c>
      <c r="L45" s="17">
        <v>672</v>
      </c>
    </row>
    <row r="46" spans="1:12" s="2" customFormat="1" x14ac:dyDescent="0.25">
      <c r="A46" s="27">
        <v>29</v>
      </c>
      <c r="B46" s="5" t="s">
        <v>44</v>
      </c>
      <c r="C46" s="17">
        <v>10</v>
      </c>
      <c r="D46" s="17">
        <v>110</v>
      </c>
      <c r="E46" s="17">
        <v>0</v>
      </c>
      <c r="F46" s="17">
        <v>0</v>
      </c>
      <c r="G46" s="6">
        <f t="shared" si="3"/>
        <v>0</v>
      </c>
      <c r="H46" s="6">
        <f t="shared" si="4"/>
        <v>0</v>
      </c>
      <c r="I46" s="17">
        <v>4</v>
      </c>
      <c r="J46" s="17">
        <v>64</v>
      </c>
      <c r="K46" s="17">
        <v>4</v>
      </c>
      <c r="L46" s="17">
        <v>58</v>
      </c>
    </row>
    <row r="47" spans="1:12" s="2" customFormat="1" x14ac:dyDescent="0.25">
      <c r="A47" s="27">
        <v>30</v>
      </c>
      <c r="B47" s="5" t="s">
        <v>45</v>
      </c>
      <c r="C47" s="17">
        <v>48066</v>
      </c>
      <c r="D47" s="17">
        <v>184076</v>
      </c>
      <c r="E47" s="17">
        <v>11033</v>
      </c>
      <c r="F47" s="17">
        <v>34329</v>
      </c>
      <c r="G47" s="6">
        <f t="shared" si="3"/>
        <v>22.95385511588233</v>
      </c>
      <c r="H47" s="6">
        <f t="shared" si="4"/>
        <v>18.649362219952629</v>
      </c>
      <c r="I47" s="17">
        <v>134303</v>
      </c>
      <c r="J47" s="17">
        <v>287149</v>
      </c>
      <c r="K47" s="17">
        <v>130647</v>
      </c>
      <c r="L47" s="17">
        <v>288953</v>
      </c>
    </row>
    <row r="48" spans="1:12" s="2" customFormat="1" x14ac:dyDescent="0.25">
      <c r="A48" s="27">
        <v>31</v>
      </c>
      <c r="B48" s="5" t="s">
        <v>46</v>
      </c>
      <c r="C48" s="17">
        <v>0</v>
      </c>
      <c r="D48" s="17">
        <v>0</v>
      </c>
      <c r="E48" s="17">
        <v>0</v>
      </c>
      <c r="F48" s="17">
        <v>0</v>
      </c>
      <c r="G48" s="6">
        <v>0</v>
      </c>
      <c r="H48" s="6">
        <v>0</v>
      </c>
      <c r="I48" s="17">
        <v>0</v>
      </c>
      <c r="J48" s="17">
        <v>0</v>
      </c>
      <c r="K48" s="17">
        <v>0</v>
      </c>
      <c r="L48" s="17">
        <v>0</v>
      </c>
    </row>
    <row r="49" spans="1:12" s="2" customFormat="1" x14ac:dyDescent="0.25">
      <c r="A49" s="27">
        <v>32</v>
      </c>
      <c r="B49" s="5" t="s">
        <v>47</v>
      </c>
      <c r="C49" s="17">
        <v>24513</v>
      </c>
      <c r="D49" s="17">
        <v>42557</v>
      </c>
      <c r="E49" s="17">
        <v>6841</v>
      </c>
      <c r="F49" s="17">
        <v>9224</v>
      </c>
      <c r="G49" s="6">
        <f t="shared" si="3"/>
        <v>27.907640843633992</v>
      </c>
      <c r="H49" s="6">
        <f t="shared" si="4"/>
        <v>21.674460135817846</v>
      </c>
      <c r="I49" s="17">
        <v>51065</v>
      </c>
      <c r="J49" s="17">
        <v>55340</v>
      </c>
      <c r="K49" s="17">
        <v>51549</v>
      </c>
      <c r="L49" s="17">
        <v>55984</v>
      </c>
    </row>
    <row r="50" spans="1:12" s="2" customFormat="1" x14ac:dyDescent="0.25">
      <c r="A50" s="27">
        <v>33</v>
      </c>
      <c r="B50" s="5" t="s">
        <v>48</v>
      </c>
      <c r="C50" s="17">
        <v>0</v>
      </c>
      <c r="D50" s="17">
        <v>0</v>
      </c>
      <c r="E50" s="17">
        <v>1</v>
      </c>
      <c r="F50" s="17">
        <v>2</v>
      </c>
      <c r="G50" s="6">
        <v>0</v>
      </c>
      <c r="H50" s="6">
        <v>0</v>
      </c>
      <c r="I50" s="17">
        <v>0</v>
      </c>
      <c r="J50" s="17">
        <v>0</v>
      </c>
      <c r="K50" s="17">
        <v>1</v>
      </c>
      <c r="L50" s="17">
        <v>2</v>
      </c>
    </row>
    <row r="51" spans="1:12" s="2" customFormat="1" x14ac:dyDescent="0.25">
      <c r="A51" s="27">
        <v>34</v>
      </c>
      <c r="B51" s="5" t="s">
        <v>49</v>
      </c>
      <c r="C51" s="17">
        <v>3296</v>
      </c>
      <c r="D51" s="17">
        <v>11423</v>
      </c>
      <c r="E51" s="17">
        <v>759</v>
      </c>
      <c r="F51" s="17">
        <v>1287</v>
      </c>
      <c r="G51" s="6">
        <f t="shared" si="3"/>
        <v>23.027912621359224</v>
      </c>
      <c r="H51" s="6">
        <f t="shared" si="4"/>
        <v>11.266742536986781</v>
      </c>
      <c r="I51" s="17">
        <v>2168</v>
      </c>
      <c r="J51" s="17">
        <v>5586</v>
      </c>
      <c r="K51" s="17">
        <v>2038</v>
      </c>
      <c r="L51" s="17">
        <v>4883</v>
      </c>
    </row>
    <row r="52" spans="1:12" s="2" customFormat="1" x14ac:dyDescent="0.25">
      <c r="A52" s="27">
        <v>35</v>
      </c>
      <c r="B52" s="5" t="s">
        <v>50</v>
      </c>
      <c r="C52" s="17">
        <v>9391</v>
      </c>
      <c r="D52" s="17">
        <v>17800</v>
      </c>
      <c r="E52" s="17">
        <v>2179</v>
      </c>
      <c r="F52" s="17">
        <v>1965</v>
      </c>
      <c r="G52" s="6">
        <f t="shared" si="3"/>
        <v>23.203066766052604</v>
      </c>
      <c r="H52" s="6">
        <f t="shared" si="4"/>
        <v>11.039325842696629</v>
      </c>
      <c r="I52" s="17">
        <v>27355</v>
      </c>
      <c r="J52" s="17">
        <v>17843</v>
      </c>
      <c r="K52" s="17">
        <v>27519</v>
      </c>
      <c r="L52" s="17">
        <v>17411</v>
      </c>
    </row>
    <row r="53" spans="1:12" s="2" customFormat="1" x14ac:dyDescent="0.25">
      <c r="A53" s="27">
        <v>36</v>
      </c>
      <c r="B53" s="5" t="s">
        <v>51</v>
      </c>
      <c r="C53" s="17">
        <v>26745</v>
      </c>
      <c r="D53" s="17">
        <v>31189</v>
      </c>
      <c r="E53" s="17">
        <v>6926</v>
      </c>
      <c r="F53" s="17">
        <v>5266</v>
      </c>
      <c r="G53" s="6">
        <f t="shared" si="3"/>
        <v>25.896429239110113</v>
      </c>
      <c r="H53" s="6">
        <f t="shared" si="4"/>
        <v>16.884157876174292</v>
      </c>
      <c r="I53" s="17">
        <v>51011</v>
      </c>
      <c r="J53" s="17">
        <v>24045</v>
      </c>
      <c r="K53" s="17">
        <v>52495</v>
      </c>
      <c r="L53" s="17">
        <v>24424</v>
      </c>
    </row>
    <row r="54" spans="1:12" s="2" customFormat="1" x14ac:dyDescent="0.25">
      <c r="A54" s="27">
        <v>37</v>
      </c>
      <c r="B54" s="5" t="s">
        <v>52</v>
      </c>
      <c r="C54" s="17">
        <v>4</v>
      </c>
      <c r="D54" s="17">
        <v>0</v>
      </c>
      <c r="E54" s="17">
        <v>0</v>
      </c>
      <c r="F54" s="17">
        <v>0</v>
      </c>
      <c r="G54" s="6">
        <f t="shared" si="3"/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380514</v>
      </c>
      <c r="D55" s="19">
        <f>SUM(D33:D54)</f>
        <v>1313813</v>
      </c>
      <c r="E55" s="19">
        <f>SUM(E33:E54)</f>
        <v>112600</v>
      </c>
      <c r="F55" s="19">
        <f>SUM(F33:F54)</f>
        <v>212440</v>
      </c>
      <c r="G55" s="20">
        <f t="shared" si="3"/>
        <v>29.591552479015228</v>
      </c>
      <c r="H55" s="20">
        <f t="shared" si="4"/>
        <v>16.169728873134915</v>
      </c>
      <c r="I55" s="19">
        <f>SUM(I33:I54)</f>
        <v>705665</v>
      </c>
      <c r="J55" s="19">
        <f>SUM(J33:J54)</f>
        <v>1244813</v>
      </c>
      <c r="K55" s="19">
        <f>SUM(K33:K54)</f>
        <v>691997</v>
      </c>
      <c r="L55" s="19">
        <f>SUM(L33:L54)</f>
        <v>1220794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12500</v>
      </c>
      <c r="D57" s="17">
        <v>12787</v>
      </c>
      <c r="E57" s="17">
        <v>3861</v>
      </c>
      <c r="F57" s="17">
        <v>3019</v>
      </c>
      <c r="G57" s="6">
        <f t="shared" ref="G57:G66" si="5">(E57/C57)*100</f>
        <v>30.887999999999998</v>
      </c>
      <c r="H57" s="6">
        <f t="shared" ref="H57:H66" si="6">(F57/D57)*100</f>
        <v>23.609916321263782</v>
      </c>
      <c r="I57" s="17">
        <v>19543</v>
      </c>
      <c r="J57" s="17">
        <v>11769</v>
      </c>
      <c r="K57" s="17">
        <v>22272</v>
      </c>
      <c r="L57" s="17">
        <v>13790</v>
      </c>
    </row>
    <row r="58" spans="1:12" s="2" customFormat="1" x14ac:dyDescent="0.25">
      <c r="A58" s="27">
        <v>39</v>
      </c>
      <c r="B58" s="5" t="s">
        <v>55</v>
      </c>
      <c r="C58" s="17">
        <v>37398</v>
      </c>
      <c r="D58" s="17">
        <v>30035</v>
      </c>
      <c r="E58" s="17">
        <v>8257</v>
      </c>
      <c r="F58" s="17">
        <v>5516</v>
      </c>
      <c r="G58" s="6">
        <f t="shared" si="5"/>
        <v>22.078720787207871</v>
      </c>
      <c r="H58" s="6">
        <f t="shared" si="6"/>
        <v>18.36524055268853</v>
      </c>
      <c r="I58" s="17">
        <v>61804</v>
      </c>
      <c r="J58" s="17">
        <v>25517</v>
      </c>
      <c r="K58" s="17">
        <v>61554</v>
      </c>
      <c r="L58" s="17">
        <v>26433</v>
      </c>
    </row>
    <row r="59" spans="1:12" s="2" customFormat="1" x14ac:dyDescent="0.25">
      <c r="A59" s="27">
        <v>40</v>
      </c>
      <c r="B59" s="5" t="s">
        <v>56</v>
      </c>
      <c r="C59" s="17">
        <v>32256</v>
      </c>
      <c r="D59" s="17">
        <v>35052</v>
      </c>
      <c r="E59" s="17">
        <v>10531</v>
      </c>
      <c r="F59" s="17">
        <v>11842</v>
      </c>
      <c r="G59" s="6">
        <f t="shared" si="5"/>
        <v>32.648189484126981</v>
      </c>
      <c r="H59" s="6">
        <f t="shared" si="6"/>
        <v>33.784092205865576</v>
      </c>
      <c r="I59" s="17">
        <v>54043</v>
      </c>
      <c r="J59" s="17">
        <v>30042</v>
      </c>
      <c r="K59" s="17">
        <v>57472</v>
      </c>
      <c r="L59" s="17">
        <v>40905</v>
      </c>
    </row>
    <row r="60" spans="1:12" s="2" customFormat="1" x14ac:dyDescent="0.25">
      <c r="A60" s="27">
        <v>41</v>
      </c>
      <c r="B60" s="5" t="s">
        <v>57</v>
      </c>
      <c r="C60" s="17">
        <v>136383</v>
      </c>
      <c r="D60" s="17">
        <v>182578</v>
      </c>
      <c r="E60" s="17">
        <v>32212</v>
      </c>
      <c r="F60" s="17">
        <v>34001</v>
      </c>
      <c r="G60" s="6">
        <f t="shared" si="5"/>
        <v>23.61877946664907</v>
      </c>
      <c r="H60" s="6">
        <f t="shared" si="6"/>
        <v>18.62272562959393</v>
      </c>
      <c r="I60" s="17">
        <v>233558</v>
      </c>
      <c r="J60" s="17">
        <v>171965</v>
      </c>
      <c r="K60" s="17">
        <v>230865</v>
      </c>
      <c r="L60" s="17">
        <v>180651</v>
      </c>
    </row>
    <row r="61" spans="1:12" s="2" customFormat="1" x14ac:dyDescent="0.25">
      <c r="A61" s="27">
        <v>42</v>
      </c>
      <c r="B61" s="5" t="s">
        <v>58</v>
      </c>
      <c r="C61" s="17">
        <v>44199</v>
      </c>
      <c r="D61" s="17">
        <v>35211</v>
      </c>
      <c r="E61" s="17">
        <v>11021</v>
      </c>
      <c r="F61" s="17">
        <v>8059</v>
      </c>
      <c r="G61" s="6">
        <f t="shared" si="5"/>
        <v>24.93495327948596</v>
      </c>
      <c r="H61" s="6">
        <f t="shared" si="6"/>
        <v>22.887733946777995</v>
      </c>
      <c r="I61" s="17">
        <v>96377</v>
      </c>
      <c r="J61" s="17">
        <v>37252</v>
      </c>
      <c r="K61" s="17">
        <v>98939</v>
      </c>
      <c r="L61" s="17">
        <v>36791</v>
      </c>
    </row>
    <row r="62" spans="1:12" s="2" customFormat="1" x14ac:dyDescent="0.25">
      <c r="A62" s="27">
        <v>43</v>
      </c>
      <c r="B62" s="5" t="s">
        <v>59</v>
      </c>
      <c r="C62" s="17">
        <v>802</v>
      </c>
      <c r="D62" s="17">
        <v>3831</v>
      </c>
      <c r="E62" s="17">
        <v>2766</v>
      </c>
      <c r="F62" s="17">
        <v>1760</v>
      </c>
      <c r="G62" s="6">
        <f t="shared" si="5"/>
        <v>344.88778054862843</v>
      </c>
      <c r="H62" s="6">
        <f t="shared" si="6"/>
        <v>45.941007569825111</v>
      </c>
      <c r="I62" s="17">
        <v>30920</v>
      </c>
      <c r="J62" s="17">
        <v>6636</v>
      </c>
      <c r="K62" s="17">
        <v>30649</v>
      </c>
      <c r="L62" s="17">
        <v>7239</v>
      </c>
    </row>
    <row r="63" spans="1:12" s="2" customFormat="1" x14ac:dyDescent="0.25">
      <c r="A63" s="27">
        <v>44</v>
      </c>
      <c r="B63" s="5" t="s">
        <v>60</v>
      </c>
      <c r="C63" s="17">
        <v>9125</v>
      </c>
      <c r="D63" s="17">
        <v>5474</v>
      </c>
      <c r="E63" s="17">
        <v>2564</v>
      </c>
      <c r="F63" s="17">
        <v>1859</v>
      </c>
      <c r="G63" s="6">
        <f t="shared" si="5"/>
        <v>28.098630136986301</v>
      </c>
      <c r="H63" s="6">
        <f t="shared" si="6"/>
        <v>33.960540738034346</v>
      </c>
      <c r="I63" s="17">
        <v>34309</v>
      </c>
      <c r="J63" s="17">
        <v>10085</v>
      </c>
      <c r="K63" s="17">
        <v>26574</v>
      </c>
      <c r="L63" s="17">
        <v>9067</v>
      </c>
    </row>
    <row r="64" spans="1:12" s="2" customFormat="1" x14ac:dyDescent="0.25">
      <c r="A64" s="27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27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272663</v>
      </c>
      <c r="D66" s="19">
        <f>SUM(D57:D65)</f>
        <v>304968</v>
      </c>
      <c r="E66" s="19">
        <f>SUM(E57:E65)</f>
        <v>71212</v>
      </c>
      <c r="F66" s="19">
        <f>SUM(F57:F65)</f>
        <v>66056</v>
      </c>
      <c r="G66" s="20">
        <f t="shared" si="5"/>
        <v>26.117221625229682</v>
      </c>
      <c r="H66" s="20">
        <f t="shared" si="6"/>
        <v>21.659977440256025</v>
      </c>
      <c r="I66" s="19">
        <f>SUM(I57:I65)</f>
        <v>530554</v>
      </c>
      <c r="J66" s="19">
        <f>SUM(J57:J65)</f>
        <v>293266</v>
      </c>
      <c r="K66" s="19">
        <f>SUM(K57:K65)</f>
        <v>528325</v>
      </c>
      <c r="L66" s="19">
        <f>SUM(L57:L65)</f>
        <v>314876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1328484</v>
      </c>
      <c r="D75" s="21">
        <f t="shared" ref="D75:F75" si="8">SUM(D23+D28+D31+D55+D66+D74)</f>
        <v>3973563</v>
      </c>
      <c r="E75" s="21">
        <f t="shared" si="8"/>
        <v>374854</v>
      </c>
      <c r="F75" s="21">
        <f t="shared" si="8"/>
        <v>845446</v>
      </c>
      <c r="G75" s="22">
        <f t="shared" si="7"/>
        <v>28.216674043496198</v>
      </c>
      <c r="H75" s="22">
        <f t="shared" si="7"/>
        <v>21.276773515356371</v>
      </c>
      <c r="I75" s="21">
        <f t="shared" ref="I75" si="9">SUM(I23+I28+I31+I55+I66+I74)</f>
        <v>2091115</v>
      </c>
      <c r="J75" s="21">
        <f t="shared" ref="J75" si="10">SUM(J23+J28+J31+J55+J66+J74)</f>
        <v>3517857</v>
      </c>
      <c r="K75" s="21">
        <f t="shared" ref="K75" si="11">SUM(K23+K28+K31+K55+K66+K74)</f>
        <v>2054051</v>
      </c>
      <c r="L75" s="21">
        <f t="shared" ref="L75" si="12">SUM(L23+L28+L31+L55+L66+L74)</f>
        <v>3584632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24" top="0.59055118110236227" bottom="0.59055118110236227" header="0" footer="0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6"/>
  <sheetViews>
    <sheetView workbookViewId="0">
      <selection activeCell="B20" sqref="B20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 t="s">
        <v>76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100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5334</v>
      </c>
      <c r="D11" s="17">
        <v>57072</v>
      </c>
      <c r="E11" s="17">
        <v>890</v>
      </c>
      <c r="F11" s="17">
        <v>9484</v>
      </c>
      <c r="G11" s="6">
        <f t="shared" ref="G11:G23" si="0">(E11/C11)*100</f>
        <v>16.685414323209599</v>
      </c>
      <c r="H11" s="6">
        <f t="shared" ref="H11:H23" si="1">(F11/D11)*100</f>
        <v>16.617605831230726</v>
      </c>
      <c r="I11" s="17">
        <v>4769</v>
      </c>
      <c r="J11" s="17">
        <v>55549</v>
      </c>
      <c r="K11" s="17">
        <v>4607</v>
      </c>
      <c r="L11" s="17">
        <v>56549</v>
      </c>
    </row>
    <row r="12" spans="1:12" s="2" customFormat="1" x14ac:dyDescent="0.25">
      <c r="A12" s="27">
        <v>2</v>
      </c>
      <c r="B12" s="5" t="s">
        <v>12</v>
      </c>
      <c r="C12" s="17">
        <v>1413</v>
      </c>
      <c r="D12" s="17">
        <v>60671</v>
      </c>
      <c r="E12" s="17">
        <v>192</v>
      </c>
      <c r="F12" s="17">
        <v>10992</v>
      </c>
      <c r="G12" s="6">
        <f t="shared" si="0"/>
        <v>13.588110403397028</v>
      </c>
      <c r="H12" s="6">
        <f t="shared" si="1"/>
        <v>18.117387219594207</v>
      </c>
      <c r="I12" s="17">
        <v>528</v>
      </c>
      <c r="J12" s="17">
        <v>74432</v>
      </c>
      <c r="K12" s="17">
        <v>535</v>
      </c>
      <c r="L12" s="17">
        <v>80132</v>
      </c>
    </row>
    <row r="13" spans="1:12" s="2" customFormat="1" x14ac:dyDescent="0.25">
      <c r="A13" s="27">
        <v>3</v>
      </c>
      <c r="B13" s="5" t="s">
        <v>13</v>
      </c>
      <c r="C13" s="17">
        <v>370</v>
      </c>
      <c r="D13" s="17">
        <v>2227</v>
      </c>
      <c r="E13" s="17">
        <v>23</v>
      </c>
      <c r="F13" s="17">
        <v>223</v>
      </c>
      <c r="G13" s="6">
        <f t="shared" si="0"/>
        <v>6.2162162162162167</v>
      </c>
      <c r="H13" s="6">
        <f t="shared" si="1"/>
        <v>10.01347103726987</v>
      </c>
      <c r="I13" s="17">
        <v>57</v>
      </c>
      <c r="J13" s="17">
        <v>1765</v>
      </c>
      <c r="K13" s="17">
        <v>66</v>
      </c>
      <c r="L13" s="17">
        <v>1791</v>
      </c>
    </row>
    <row r="14" spans="1:12" s="2" customFormat="1" x14ac:dyDescent="0.25">
      <c r="A14" s="27">
        <v>4</v>
      </c>
      <c r="B14" s="5" t="s">
        <v>14</v>
      </c>
      <c r="C14" s="17">
        <v>137</v>
      </c>
      <c r="D14" s="17">
        <v>3849</v>
      </c>
      <c r="E14" s="17">
        <v>3</v>
      </c>
      <c r="F14" s="17">
        <v>604</v>
      </c>
      <c r="G14" s="6">
        <f t="shared" si="0"/>
        <v>2.1897810218978102</v>
      </c>
      <c r="H14" s="6">
        <f t="shared" si="1"/>
        <v>15.692387633151467</v>
      </c>
      <c r="I14" s="17">
        <v>65</v>
      </c>
      <c r="J14" s="17">
        <v>3381</v>
      </c>
      <c r="K14" s="17">
        <v>66</v>
      </c>
      <c r="L14" s="17">
        <v>3862</v>
      </c>
    </row>
    <row r="15" spans="1:12" s="2" customFormat="1" x14ac:dyDescent="0.25">
      <c r="A15" s="27">
        <v>5</v>
      </c>
      <c r="B15" s="5" t="s">
        <v>15</v>
      </c>
      <c r="C15" s="17">
        <v>261</v>
      </c>
      <c r="D15" s="17">
        <v>7079</v>
      </c>
      <c r="E15" s="17">
        <v>21</v>
      </c>
      <c r="F15" s="17">
        <v>1046</v>
      </c>
      <c r="G15" s="6">
        <f t="shared" si="0"/>
        <v>8.0459770114942533</v>
      </c>
      <c r="H15" s="6">
        <f t="shared" si="1"/>
        <v>14.776098318971606</v>
      </c>
      <c r="I15" s="17">
        <v>271</v>
      </c>
      <c r="J15" s="17">
        <v>10995</v>
      </c>
      <c r="K15" s="17">
        <v>272</v>
      </c>
      <c r="L15" s="17">
        <v>11505</v>
      </c>
    </row>
    <row r="16" spans="1:12" s="2" customFormat="1" x14ac:dyDescent="0.25">
      <c r="A16" s="27">
        <v>6</v>
      </c>
      <c r="B16" s="5" t="s">
        <v>16</v>
      </c>
      <c r="C16" s="17">
        <v>158</v>
      </c>
      <c r="D16" s="17">
        <v>3381</v>
      </c>
      <c r="E16" s="17">
        <v>19</v>
      </c>
      <c r="F16" s="17">
        <v>157</v>
      </c>
      <c r="G16" s="6">
        <f t="shared" si="0"/>
        <v>12.025316455696203</v>
      </c>
      <c r="H16" s="6">
        <f t="shared" si="1"/>
        <v>4.6435965690624075</v>
      </c>
      <c r="I16" s="17">
        <v>130</v>
      </c>
      <c r="J16" s="17">
        <v>3098</v>
      </c>
      <c r="K16" s="17">
        <v>109</v>
      </c>
      <c r="L16" s="17">
        <v>3025</v>
      </c>
    </row>
    <row r="17" spans="1:12" s="2" customFormat="1" x14ac:dyDescent="0.25">
      <c r="A17" s="27">
        <v>7</v>
      </c>
      <c r="B17" s="5" t="s">
        <v>17</v>
      </c>
      <c r="C17" s="17">
        <v>60</v>
      </c>
      <c r="D17" s="17">
        <v>676</v>
      </c>
      <c r="E17" s="17">
        <v>5</v>
      </c>
      <c r="F17" s="17">
        <v>353</v>
      </c>
      <c r="G17" s="6">
        <f t="shared" si="0"/>
        <v>8.3333333333333321</v>
      </c>
      <c r="H17" s="6">
        <f t="shared" si="1"/>
        <v>52.218934911242599</v>
      </c>
      <c r="I17" s="17">
        <v>38</v>
      </c>
      <c r="J17" s="17">
        <v>322</v>
      </c>
      <c r="K17" s="17">
        <v>37</v>
      </c>
      <c r="L17" s="17">
        <v>381</v>
      </c>
    </row>
    <row r="18" spans="1:12" s="2" customFormat="1" x14ac:dyDescent="0.25">
      <c r="A18" s="27">
        <v>8</v>
      </c>
      <c r="B18" s="5" t="s">
        <v>18</v>
      </c>
      <c r="C18" s="17">
        <v>1380</v>
      </c>
      <c r="D18" s="17">
        <v>35714</v>
      </c>
      <c r="E18" s="17">
        <v>32</v>
      </c>
      <c r="F18" s="17">
        <v>4526</v>
      </c>
      <c r="G18" s="6">
        <f t="shared" si="0"/>
        <v>2.318840579710145</v>
      </c>
      <c r="H18" s="6">
        <f t="shared" si="1"/>
        <v>12.672901383211066</v>
      </c>
      <c r="I18" s="17">
        <v>875</v>
      </c>
      <c r="J18" s="17">
        <v>34830</v>
      </c>
      <c r="K18" s="17">
        <v>817</v>
      </c>
      <c r="L18" s="17">
        <v>39498</v>
      </c>
    </row>
    <row r="19" spans="1:12" s="2" customFormat="1" x14ac:dyDescent="0.25">
      <c r="A19" s="27">
        <v>9</v>
      </c>
      <c r="B19" s="5" t="s">
        <v>19</v>
      </c>
      <c r="C19" s="17">
        <v>21</v>
      </c>
      <c r="D19" s="17">
        <v>539</v>
      </c>
      <c r="E19" s="17">
        <v>0</v>
      </c>
      <c r="F19" s="17">
        <v>0</v>
      </c>
      <c r="G19" s="6">
        <f t="shared" si="0"/>
        <v>0</v>
      </c>
      <c r="H19" s="6">
        <f t="shared" si="1"/>
        <v>0</v>
      </c>
      <c r="I19" s="17">
        <v>8</v>
      </c>
      <c r="J19" s="17">
        <v>349</v>
      </c>
      <c r="K19" s="17">
        <v>8</v>
      </c>
      <c r="L19" s="17">
        <v>337</v>
      </c>
    </row>
    <row r="20" spans="1:12" s="2" customFormat="1" x14ac:dyDescent="0.25">
      <c r="A20" s="27">
        <v>10</v>
      </c>
      <c r="B20" s="5" t="s">
        <v>23</v>
      </c>
      <c r="C20" s="17">
        <v>3424</v>
      </c>
      <c r="D20" s="17">
        <v>19881</v>
      </c>
      <c r="E20" s="17">
        <v>125</v>
      </c>
      <c r="F20" s="17">
        <v>7514</v>
      </c>
      <c r="G20" s="6">
        <f>(E20/C20)*100</f>
        <v>3.6507009345794392</v>
      </c>
      <c r="H20" s="6">
        <f>(F20/D20)*100</f>
        <v>37.794879533222677</v>
      </c>
      <c r="I20" s="17">
        <v>357</v>
      </c>
      <c r="J20" s="17">
        <v>19182</v>
      </c>
      <c r="K20" s="17">
        <v>349</v>
      </c>
      <c r="L20" s="17">
        <v>21383</v>
      </c>
    </row>
    <row r="21" spans="1:12" s="2" customFormat="1" x14ac:dyDescent="0.25">
      <c r="A21" s="27">
        <v>11</v>
      </c>
      <c r="B21" s="5" t="s">
        <v>20</v>
      </c>
      <c r="C21" s="17">
        <v>804</v>
      </c>
      <c r="D21" s="17">
        <v>15063</v>
      </c>
      <c r="E21" s="17">
        <v>35</v>
      </c>
      <c r="F21" s="17">
        <v>1010</v>
      </c>
      <c r="G21" s="6">
        <f t="shared" si="0"/>
        <v>4.3532338308457712</v>
      </c>
      <c r="H21" s="6">
        <f t="shared" si="1"/>
        <v>6.7051716125605783</v>
      </c>
      <c r="I21" s="17">
        <v>510</v>
      </c>
      <c r="J21" s="17">
        <v>17585</v>
      </c>
      <c r="K21" s="17">
        <v>375</v>
      </c>
      <c r="L21" s="17">
        <v>16269</v>
      </c>
    </row>
    <row r="22" spans="1:12" s="2" customFormat="1" x14ac:dyDescent="0.25">
      <c r="A22" s="27">
        <v>12</v>
      </c>
      <c r="B22" s="5" t="s">
        <v>21</v>
      </c>
      <c r="C22" s="17">
        <v>53</v>
      </c>
      <c r="D22" s="17">
        <v>1961</v>
      </c>
      <c r="E22" s="17">
        <v>13</v>
      </c>
      <c r="F22" s="17">
        <v>103</v>
      </c>
      <c r="G22" s="6">
        <f t="shared" si="0"/>
        <v>24.528301886792452</v>
      </c>
      <c r="H22" s="6">
        <f t="shared" si="1"/>
        <v>5.2524222335543085</v>
      </c>
      <c r="I22" s="17">
        <v>55</v>
      </c>
      <c r="J22" s="17">
        <v>1767</v>
      </c>
      <c r="K22" s="17">
        <v>30</v>
      </c>
      <c r="L22" s="17">
        <v>138</v>
      </c>
    </row>
    <row r="23" spans="1:12" s="3" customFormat="1" ht="19.5" x14ac:dyDescent="0.4">
      <c r="A23" s="46"/>
      <c r="B23" s="37"/>
      <c r="C23" s="19">
        <f>SUM(C11:C22)</f>
        <v>13415</v>
      </c>
      <c r="D23" s="19">
        <f>SUM(D11:D22)</f>
        <v>208113</v>
      </c>
      <c r="E23" s="19">
        <f>SUM(E11:E22)</f>
        <v>1358</v>
      </c>
      <c r="F23" s="19">
        <f>SUM(F11:F22)</f>
        <v>36012</v>
      </c>
      <c r="G23" s="20">
        <f t="shared" si="0"/>
        <v>10.12299664554603</v>
      </c>
      <c r="H23" s="20">
        <f t="shared" si="1"/>
        <v>17.304060774675296</v>
      </c>
      <c r="I23" s="19">
        <f>SUM(I11:I22)</f>
        <v>7663</v>
      </c>
      <c r="J23" s="19">
        <f>SUM(J11:J22)</f>
        <v>223255</v>
      </c>
      <c r="K23" s="19">
        <f>SUM(K11:K22)</f>
        <v>7271</v>
      </c>
      <c r="L23" s="19">
        <f>SUM(L11:L22)</f>
        <v>234870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7341</v>
      </c>
      <c r="D25" s="17">
        <v>58154</v>
      </c>
      <c r="E25" s="17">
        <v>67</v>
      </c>
      <c r="F25" s="17">
        <v>1144</v>
      </c>
      <c r="G25" s="6">
        <f t="shared" ref="G25:H28" si="2">(E25/C25)*100</f>
        <v>0.91268219588611899</v>
      </c>
      <c r="H25" s="6">
        <f t="shared" si="2"/>
        <v>1.9671905629879287</v>
      </c>
      <c r="I25" s="17">
        <v>31095</v>
      </c>
      <c r="J25" s="17">
        <v>158349</v>
      </c>
      <c r="K25" s="17">
        <v>29942</v>
      </c>
      <c r="L25" s="17">
        <v>145429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3</v>
      </c>
      <c r="J27" s="17">
        <v>4119</v>
      </c>
      <c r="K27" s="17">
        <v>2</v>
      </c>
      <c r="L27" s="17">
        <v>5089</v>
      </c>
    </row>
    <row r="28" spans="1:12" s="3" customFormat="1" ht="19.5" x14ac:dyDescent="0.4">
      <c r="A28" s="46"/>
      <c r="B28" s="37"/>
      <c r="C28" s="19">
        <f>SUM(C25:C27)</f>
        <v>7341</v>
      </c>
      <c r="D28" s="19">
        <f>SUM(D25:D27)</f>
        <v>58154</v>
      </c>
      <c r="E28" s="19">
        <f>SUM(E25:E27)</f>
        <v>67</v>
      </c>
      <c r="F28" s="19">
        <f>SUM(F25:F27)</f>
        <v>1144</v>
      </c>
      <c r="G28" s="20">
        <f t="shared" si="2"/>
        <v>0.91268219588611899</v>
      </c>
      <c r="H28" s="20">
        <f t="shared" si="2"/>
        <v>1.9671905629879287</v>
      </c>
      <c r="I28" s="19">
        <f>SUM(I25:I27)</f>
        <v>31098</v>
      </c>
      <c r="J28" s="19">
        <f>SUM(J25:J27)</f>
        <v>162468</v>
      </c>
      <c r="K28" s="19">
        <f>SUM(K25:K27)</f>
        <v>29944</v>
      </c>
      <c r="L28" s="19">
        <f>SUM(L25:L27)</f>
        <v>150518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2826</v>
      </c>
      <c r="D30" s="17">
        <v>30591</v>
      </c>
      <c r="E30" s="17">
        <v>10</v>
      </c>
      <c r="F30" s="17">
        <v>335</v>
      </c>
      <c r="G30" s="6">
        <f>(E30/C30)*100</f>
        <v>0.35385704175513089</v>
      </c>
      <c r="H30" s="6">
        <f>(F30/D30)*100</f>
        <v>1.0950933281030368</v>
      </c>
      <c r="I30" s="17">
        <v>8088</v>
      </c>
      <c r="J30" s="17">
        <v>16204</v>
      </c>
      <c r="K30" s="17">
        <v>7141</v>
      </c>
      <c r="L30" s="17">
        <v>13602</v>
      </c>
    </row>
    <row r="31" spans="1:12" s="3" customFormat="1" ht="19.5" x14ac:dyDescent="0.4">
      <c r="A31" s="46"/>
      <c r="B31" s="37"/>
      <c r="C31" s="19">
        <f>SUM(C30:C30)</f>
        <v>2826</v>
      </c>
      <c r="D31" s="19">
        <f>SUM(D30:D30)</f>
        <v>30591</v>
      </c>
      <c r="E31" s="19">
        <f>SUM(E30:E30)</f>
        <v>10</v>
      </c>
      <c r="F31" s="19">
        <f>SUM(F30:F30)</f>
        <v>335</v>
      </c>
      <c r="G31" s="20">
        <f>(E31/C31)*100</f>
        <v>0.35385704175513089</v>
      </c>
      <c r="H31" s="20">
        <f>(F31/D31)*100</f>
        <v>1.0950933281030368</v>
      </c>
      <c r="I31" s="19">
        <f>SUM(I30:I30)</f>
        <v>8088</v>
      </c>
      <c r="J31" s="19">
        <f>SUM(J30:J30)</f>
        <v>16204</v>
      </c>
      <c r="K31" s="19">
        <f>SUM(K30:K30)</f>
        <v>7141</v>
      </c>
      <c r="L31" s="19">
        <f>SUM(L30:L30)</f>
        <v>13602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862</v>
      </c>
      <c r="D33" s="17">
        <v>123509</v>
      </c>
      <c r="E33" s="17">
        <v>23</v>
      </c>
      <c r="F33" s="17">
        <v>7451</v>
      </c>
      <c r="G33" s="6">
        <f t="shared" ref="G33:G55" si="3">(E33/C33)*100</f>
        <v>2.6682134570765661</v>
      </c>
      <c r="H33" s="6">
        <f t="shared" ref="H33:H55" si="4">(F33/D33)*100</f>
        <v>6.0327587463261789</v>
      </c>
      <c r="I33" s="17">
        <v>68</v>
      </c>
      <c r="J33" s="17">
        <v>11000</v>
      </c>
      <c r="K33" s="17">
        <v>63</v>
      </c>
      <c r="L33" s="17">
        <v>10152</v>
      </c>
    </row>
    <row r="34" spans="1:12" s="2" customFormat="1" x14ac:dyDescent="0.25">
      <c r="A34" s="27">
        <v>17</v>
      </c>
      <c r="B34" s="5" t="s">
        <v>32</v>
      </c>
      <c r="C34" s="17">
        <v>0</v>
      </c>
      <c r="D34" s="17">
        <v>0</v>
      </c>
      <c r="E34" s="17">
        <v>0</v>
      </c>
      <c r="F34" s="17">
        <v>0</v>
      </c>
      <c r="G34" s="6">
        <v>0</v>
      </c>
      <c r="H34" s="6">
        <v>0</v>
      </c>
      <c r="I34" s="17">
        <v>0</v>
      </c>
      <c r="J34" s="17">
        <v>0</v>
      </c>
      <c r="K34" s="17">
        <v>0</v>
      </c>
      <c r="L34" s="17">
        <v>0</v>
      </c>
    </row>
    <row r="35" spans="1:12" s="2" customFormat="1" x14ac:dyDescent="0.25">
      <c r="A35" s="27">
        <v>18</v>
      </c>
      <c r="B35" s="5" t="s">
        <v>33</v>
      </c>
      <c r="C35" s="17">
        <v>9</v>
      </c>
      <c r="D35" s="17">
        <v>50</v>
      </c>
      <c r="E35" s="17">
        <v>1</v>
      </c>
      <c r="F35" s="17">
        <v>14</v>
      </c>
      <c r="G35" s="6">
        <f t="shared" si="3"/>
        <v>11.111111111111111</v>
      </c>
      <c r="H35" s="6">
        <f t="shared" si="4"/>
        <v>28.000000000000004</v>
      </c>
      <c r="I35" s="17">
        <v>2</v>
      </c>
      <c r="J35" s="17">
        <v>92</v>
      </c>
      <c r="K35" s="17">
        <v>1</v>
      </c>
      <c r="L35" s="17">
        <v>29</v>
      </c>
    </row>
    <row r="36" spans="1:12" s="2" customFormat="1" x14ac:dyDescent="0.25">
      <c r="A36" s="27">
        <v>19</v>
      </c>
      <c r="B36" s="5" t="s">
        <v>34</v>
      </c>
      <c r="C36" s="17">
        <v>17</v>
      </c>
      <c r="D36" s="17">
        <v>490</v>
      </c>
      <c r="E36" s="17">
        <v>0</v>
      </c>
      <c r="F36" s="17">
        <v>0</v>
      </c>
      <c r="G36" s="6">
        <f t="shared" si="3"/>
        <v>0</v>
      </c>
      <c r="H36" s="6">
        <f t="shared" si="4"/>
        <v>0</v>
      </c>
      <c r="I36" s="17">
        <v>0</v>
      </c>
      <c r="J36" s="17">
        <v>0</v>
      </c>
      <c r="K36" s="17">
        <v>0</v>
      </c>
      <c r="L36" s="17">
        <v>0</v>
      </c>
    </row>
    <row r="37" spans="1:12" s="2" customFormat="1" x14ac:dyDescent="0.25">
      <c r="A37" s="27">
        <v>20</v>
      </c>
      <c r="B37" s="5" t="s">
        <v>35</v>
      </c>
      <c r="C37" s="17">
        <v>0</v>
      </c>
      <c r="D37" s="17">
        <v>0</v>
      </c>
      <c r="E37" s="17">
        <v>0</v>
      </c>
      <c r="F37" s="17">
        <v>0</v>
      </c>
      <c r="G37" s="6">
        <v>0</v>
      </c>
      <c r="H37" s="6">
        <v>0</v>
      </c>
      <c r="I37" s="17">
        <v>0</v>
      </c>
      <c r="J37" s="17">
        <v>0</v>
      </c>
      <c r="K37" s="17">
        <v>0</v>
      </c>
      <c r="L37" s="17">
        <v>0</v>
      </c>
    </row>
    <row r="38" spans="1:12" s="2" customFormat="1" x14ac:dyDescent="0.25">
      <c r="A38" s="27">
        <v>21</v>
      </c>
      <c r="B38" s="5" t="s">
        <v>36</v>
      </c>
      <c r="C38" s="17">
        <v>31</v>
      </c>
      <c r="D38" s="17">
        <v>1147</v>
      </c>
      <c r="E38" s="17">
        <v>2</v>
      </c>
      <c r="F38" s="17">
        <v>35</v>
      </c>
      <c r="G38" s="6">
        <f t="shared" si="3"/>
        <v>6.4516129032258061</v>
      </c>
      <c r="H38" s="6">
        <f t="shared" si="4"/>
        <v>3.051438535309503</v>
      </c>
      <c r="I38" s="17">
        <v>5</v>
      </c>
      <c r="J38" s="17">
        <v>406</v>
      </c>
      <c r="K38" s="17">
        <v>4</v>
      </c>
      <c r="L38" s="17">
        <v>320</v>
      </c>
    </row>
    <row r="39" spans="1:12" s="2" customFormat="1" x14ac:dyDescent="0.25">
      <c r="A39" s="27">
        <v>22</v>
      </c>
      <c r="B39" s="5" t="s">
        <v>37</v>
      </c>
      <c r="C39" s="17">
        <v>477</v>
      </c>
      <c r="D39" s="17">
        <v>42014</v>
      </c>
      <c r="E39" s="17">
        <v>55</v>
      </c>
      <c r="F39" s="17">
        <v>21368</v>
      </c>
      <c r="G39" s="6">
        <f t="shared" si="3"/>
        <v>11.530398322851152</v>
      </c>
      <c r="H39" s="6">
        <f t="shared" si="4"/>
        <v>50.859237397058124</v>
      </c>
      <c r="I39" s="17">
        <v>176</v>
      </c>
      <c r="J39" s="17">
        <v>15310</v>
      </c>
      <c r="K39" s="17">
        <v>203</v>
      </c>
      <c r="L39" s="17">
        <v>20704</v>
      </c>
    </row>
    <row r="40" spans="1:12" s="2" customFormat="1" x14ac:dyDescent="0.25">
      <c r="A40" s="27">
        <v>23</v>
      </c>
      <c r="B40" s="5" t="s">
        <v>38</v>
      </c>
      <c r="C40" s="17">
        <v>230</v>
      </c>
      <c r="D40" s="17">
        <v>3214</v>
      </c>
      <c r="E40" s="17">
        <v>0</v>
      </c>
      <c r="F40" s="17">
        <v>0</v>
      </c>
      <c r="G40" s="6">
        <f t="shared" si="3"/>
        <v>0</v>
      </c>
      <c r="H40" s="6">
        <f t="shared" si="4"/>
        <v>0</v>
      </c>
      <c r="I40" s="17">
        <v>10</v>
      </c>
      <c r="J40" s="17">
        <v>471</v>
      </c>
      <c r="K40" s="17">
        <v>6</v>
      </c>
      <c r="L40" s="17">
        <v>272</v>
      </c>
    </row>
    <row r="41" spans="1:12" s="2" customFormat="1" x14ac:dyDescent="0.25">
      <c r="A41" s="27">
        <v>24</v>
      </c>
      <c r="B41" s="5" t="s">
        <v>39</v>
      </c>
      <c r="C41" s="17">
        <v>66</v>
      </c>
      <c r="D41" s="17">
        <v>1299</v>
      </c>
      <c r="E41" s="17">
        <v>10</v>
      </c>
      <c r="F41" s="17">
        <v>115</v>
      </c>
      <c r="G41" s="6">
        <f t="shared" si="3"/>
        <v>15.151515151515152</v>
      </c>
      <c r="H41" s="6">
        <f t="shared" si="4"/>
        <v>8.8529638183217862</v>
      </c>
      <c r="I41" s="17">
        <v>32</v>
      </c>
      <c r="J41" s="17">
        <v>1320</v>
      </c>
      <c r="K41" s="17">
        <v>32</v>
      </c>
      <c r="L41" s="17">
        <v>1233</v>
      </c>
    </row>
    <row r="42" spans="1:12" s="2" customFormat="1" x14ac:dyDescent="0.25">
      <c r="A42" s="27">
        <v>25</v>
      </c>
      <c r="B42" s="5" t="s">
        <v>40</v>
      </c>
      <c r="C42" s="17">
        <v>26</v>
      </c>
      <c r="D42" s="17">
        <v>300</v>
      </c>
      <c r="E42" s="17">
        <v>0</v>
      </c>
      <c r="F42" s="17">
        <v>0</v>
      </c>
      <c r="G42" s="6">
        <f t="shared" si="3"/>
        <v>0</v>
      </c>
      <c r="H42" s="6">
        <f t="shared" si="4"/>
        <v>0</v>
      </c>
      <c r="I42" s="17">
        <v>0</v>
      </c>
      <c r="J42" s="17">
        <v>0</v>
      </c>
      <c r="K42" s="17">
        <v>0</v>
      </c>
      <c r="L42" s="17">
        <v>0</v>
      </c>
    </row>
    <row r="43" spans="1:12" s="2" customFormat="1" x14ac:dyDescent="0.25">
      <c r="A43" s="27">
        <v>26</v>
      </c>
      <c r="B43" s="5" t="s">
        <v>41</v>
      </c>
      <c r="C43" s="17">
        <v>39</v>
      </c>
      <c r="D43" s="17">
        <v>290</v>
      </c>
      <c r="E43" s="17">
        <v>2</v>
      </c>
      <c r="F43" s="17">
        <v>269</v>
      </c>
      <c r="G43" s="6">
        <f t="shared" si="3"/>
        <v>5.1282051282051277</v>
      </c>
      <c r="H43" s="6">
        <f t="shared" si="4"/>
        <v>92.758620689655174</v>
      </c>
      <c r="I43" s="17">
        <v>1</v>
      </c>
      <c r="J43" s="17">
        <v>23</v>
      </c>
      <c r="K43" s="17">
        <v>5</v>
      </c>
      <c r="L43" s="17">
        <v>954</v>
      </c>
    </row>
    <row r="44" spans="1:12" s="2" customFormat="1" x14ac:dyDescent="0.25">
      <c r="A44" s="27">
        <v>27</v>
      </c>
      <c r="B44" s="5" t="s">
        <v>42</v>
      </c>
      <c r="C44" s="17">
        <v>0</v>
      </c>
      <c r="D44" s="17">
        <v>0</v>
      </c>
      <c r="E44" s="17">
        <v>0</v>
      </c>
      <c r="F44" s="17">
        <v>0</v>
      </c>
      <c r="G44" s="6">
        <v>0</v>
      </c>
      <c r="H44" s="6"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s="2" customFormat="1" x14ac:dyDescent="0.25">
      <c r="A45" s="27">
        <v>28</v>
      </c>
      <c r="B45" s="5" t="s">
        <v>43</v>
      </c>
      <c r="C45" s="17">
        <v>2</v>
      </c>
      <c r="D45" s="17">
        <v>9</v>
      </c>
      <c r="E45" s="17">
        <v>0</v>
      </c>
      <c r="F45" s="17">
        <v>0</v>
      </c>
      <c r="G45" s="6">
        <f t="shared" si="3"/>
        <v>0</v>
      </c>
      <c r="H45" s="6">
        <f t="shared" si="4"/>
        <v>0</v>
      </c>
      <c r="I45" s="17">
        <v>0</v>
      </c>
      <c r="J45" s="17">
        <v>0</v>
      </c>
      <c r="K45" s="17">
        <v>1</v>
      </c>
      <c r="L45" s="17">
        <v>59</v>
      </c>
    </row>
    <row r="46" spans="1:12" s="2" customFormat="1" x14ac:dyDescent="0.25">
      <c r="A46" s="27">
        <v>29</v>
      </c>
      <c r="B46" s="5" t="s">
        <v>44</v>
      </c>
      <c r="C46" s="17">
        <v>12</v>
      </c>
      <c r="D46" s="17">
        <v>241</v>
      </c>
      <c r="E46" s="17">
        <v>1</v>
      </c>
      <c r="F46" s="17">
        <v>10</v>
      </c>
      <c r="G46" s="6">
        <f t="shared" si="3"/>
        <v>8.3333333333333321</v>
      </c>
      <c r="H46" s="6">
        <f t="shared" si="4"/>
        <v>4.1493775933609953</v>
      </c>
      <c r="I46" s="17">
        <v>21</v>
      </c>
      <c r="J46" s="17">
        <v>1734</v>
      </c>
      <c r="K46" s="17">
        <v>21</v>
      </c>
      <c r="L46" s="17">
        <v>1640</v>
      </c>
    </row>
    <row r="47" spans="1:12" s="2" customFormat="1" x14ac:dyDescent="0.25">
      <c r="A47" s="27">
        <v>30</v>
      </c>
      <c r="B47" s="5" t="s">
        <v>45</v>
      </c>
      <c r="C47" s="17">
        <v>364</v>
      </c>
      <c r="D47" s="17">
        <v>35114</v>
      </c>
      <c r="E47" s="17">
        <v>90</v>
      </c>
      <c r="F47" s="17">
        <v>6169</v>
      </c>
      <c r="G47" s="6">
        <f t="shared" si="3"/>
        <v>24.725274725274726</v>
      </c>
      <c r="H47" s="6">
        <f t="shared" si="4"/>
        <v>17.568491200091131</v>
      </c>
      <c r="I47" s="17">
        <v>726</v>
      </c>
      <c r="J47" s="17">
        <v>63968</v>
      </c>
      <c r="K47" s="17">
        <v>770</v>
      </c>
      <c r="L47" s="17">
        <v>67457</v>
      </c>
    </row>
    <row r="48" spans="1:12" s="2" customFormat="1" x14ac:dyDescent="0.25">
      <c r="A48" s="27">
        <v>31</v>
      </c>
      <c r="B48" s="5" t="s">
        <v>46</v>
      </c>
      <c r="C48" s="17">
        <v>0</v>
      </c>
      <c r="D48" s="17">
        <v>0</v>
      </c>
      <c r="E48" s="17">
        <v>0</v>
      </c>
      <c r="F48" s="17">
        <v>0</v>
      </c>
      <c r="G48" s="6">
        <v>0</v>
      </c>
      <c r="H48" s="6">
        <v>0</v>
      </c>
      <c r="I48" s="17">
        <v>0</v>
      </c>
      <c r="J48" s="17">
        <v>0</v>
      </c>
      <c r="K48" s="17">
        <v>0</v>
      </c>
      <c r="L48" s="17">
        <v>0</v>
      </c>
    </row>
    <row r="49" spans="1:12" s="2" customFormat="1" x14ac:dyDescent="0.25">
      <c r="A49" s="27">
        <v>32</v>
      </c>
      <c r="B49" s="5" t="s">
        <v>47</v>
      </c>
      <c r="C49" s="17">
        <v>3</v>
      </c>
      <c r="D49" s="17">
        <v>447</v>
      </c>
      <c r="E49" s="17">
        <v>1</v>
      </c>
      <c r="F49" s="17">
        <v>194</v>
      </c>
      <c r="G49" s="6">
        <f t="shared" si="3"/>
        <v>33.333333333333329</v>
      </c>
      <c r="H49" s="6">
        <f t="shared" si="4"/>
        <v>43.400447427293066</v>
      </c>
      <c r="I49" s="17">
        <v>0</v>
      </c>
      <c r="J49" s="17">
        <v>0</v>
      </c>
      <c r="K49" s="17">
        <v>0</v>
      </c>
      <c r="L49" s="17">
        <v>0</v>
      </c>
    </row>
    <row r="50" spans="1:12" s="2" customFormat="1" x14ac:dyDescent="0.25">
      <c r="A50" s="27">
        <v>33</v>
      </c>
      <c r="B50" s="5" t="s">
        <v>48</v>
      </c>
      <c r="C50" s="17">
        <v>0</v>
      </c>
      <c r="D50" s="17">
        <v>0</v>
      </c>
      <c r="E50" s="17">
        <v>0</v>
      </c>
      <c r="F50" s="17">
        <v>0</v>
      </c>
      <c r="G50" s="6">
        <v>0</v>
      </c>
      <c r="H50" s="6">
        <v>0</v>
      </c>
      <c r="I50" s="17">
        <v>0</v>
      </c>
      <c r="J50" s="17">
        <v>0</v>
      </c>
      <c r="K50" s="17">
        <v>0</v>
      </c>
      <c r="L50" s="17">
        <v>0</v>
      </c>
    </row>
    <row r="51" spans="1:12" s="2" customFormat="1" x14ac:dyDescent="0.25">
      <c r="A51" s="27">
        <v>34</v>
      </c>
      <c r="B51" s="5" t="s">
        <v>49</v>
      </c>
      <c r="C51" s="17">
        <v>14</v>
      </c>
      <c r="D51" s="17">
        <v>309</v>
      </c>
      <c r="E51" s="17">
        <v>1</v>
      </c>
      <c r="F51" s="17">
        <v>2</v>
      </c>
      <c r="G51" s="6">
        <f t="shared" si="3"/>
        <v>7.1428571428571423</v>
      </c>
      <c r="H51" s="6">
        <f t="shared" si="4"/>
        <v>0.64724919093851141</v>
      </c>
      <c r="I51" s="17">
        <v>8</v>
      </c>
      <c r="J51" s="17">
        <v>331</v>
      </c>
      <c r="K51" s="17">
        <v>8</v>
      </c>
      <c r="L51" s="17">
        <v>306</v>
      </c>
    </row>
    <row r="52" spans="1:12" s="2" customFormat="1" x14ac:dyDescent="0.25">
      <c r="A52" s="27">
        <v>35</v>
      </c>
      <c r="B52" s="5" t="s">
        <v>50</v>
      </c>
      <c r="C52" s="17">
        <v>41</v>
      </c>
      <c r="D52" s="17">
        <v>8980</v>
      </c>
      <c r="E52" s="17">
        <v>12</v>
      </c>
      <c r="F52" s="17">
        <v>3271</v>
      </c>
      <c r="G52" s="6">
        <f t="shared" si="3"/>
        <v>29.268292682926827</v>
      </c>
      <c r="H52" s="6">
        <f t="shared" si="4"/>
        <v>36.425389755011132</v>
      </c>
      <c r="I52" s="17">
        <v>64</v>
      </c>
      <c r="J52" s="17">
        <v>6111</v>
      </c>
      <c r="K52" s="17">
        <v>69</v>
      </c>
      <c r="L52" s="17">
        <v>7947</v>
      </c>
    </row>
    <row r="53" spans="1:12" s="2" customFormat="1" x14ac:dyDescent="0.25">
      <c r="A53" s="27">
        <v>36</v>
      </c>
      <c r="B53" s="5" t="s">
        <v>51</v>
      </c>
      <c r="C53" s="17">
        <v>131</v>
      </c>
      <c r="D53" s="17">
        <v>764</v>
      </c>
      <c r="E53" s="17">
        <v>0</v>
      </c>
      <c r="F53" s="17">
        <v>0</v>
      </c>
      <c r="G53" s="6">
        <f t="shared" si="3"/>
        <v>0</v>
      </c>
      <c r="H53" s="6">
        <f t="shared" si="4"/>
        <v>0</v>
      </c>
      <c r="I53" s="17">
        <v>0</v>
      </c>
      <c r="J53" s="17">
        <v>0</v>
      </c>
      <c r="K53" s="17">
        <v>0</v>
      </c>
      <c r="L53" s="17">
        <v>0</v>
      </c>
    </row>
    <row r="54" spans="1:12" s="2" customFormat="1" x14ac:dyDescent="0.25">
      <c r="A54" s="27">
        <v>37</v>
      </c>
      <c r="B54" s="5" t="s">
        <v>52</v>
      </c>
      <c r="C54" s="17">
        <v>5</v>
      </c>
      <c r="D54" s="17">
        <v>0</v>
      </c>
      <c r="E54" s="17">
        <v>0</v>
      </c>
      <c r="F54" s="17">
        <v>0</v>
      </c>
      <c r="G54" s="6">
        <f t="shared" si="3"/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2329</v>
      </c>
      <c r="D55" s="19">
        <f>SUM(D33:D54)</f>
        <v>218177</v>
      </c>
      <c r="E55" s="19">
        <f>SUM(E33:E54)</f>
        <v>198</v>
      </c>
      <c r="F55" s="19">
        <f>SUM(F33:F54)</f>
        <v>38898</v>
      </c>
      <c r="G55" s="20">
        <f t="shared" si="3"/>
        <v>8.5015027908973799</v>
      </c>
      <c r="H55" s="20">
        <f t="shared" si="4"/>
        <v>17.828643715882059</v>
      </c>
      <c r="I55" s="19">
        <f>SUM(I33:I54)</f>
        <v>1113</v>
      </c>
      <c r="J55" s="19">
        <f>SUM(J33:J54)</f>
        <v>100766</v>
      </c>
      <c r="K55" s="19">
        <f>SUM(K33:K54)</f>
        <v>1183</v>
      </c>
      <c r="L55" s="19">
        <f>SUM(L33:L54)</f>
        <v>111073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6</v>
      </c>
      <c r="D57" s="17">
        <v>120</v>
      </c>
      <c r="E57" s="17">
        <v>0</v>
      </c>
      <c r="F57" s="17">
        <v>0</v>
      </c>
      <c r="G57" s="6">
        <f t="shared" ref="G57:G66" si="5">(E57/C57)*100</f>
        <v>0</v>
      </c>
      <c r="H57" s="6">
        <f t="shared" ref="H57:H66" si="6">(F57/D57)*100</f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27">
        <v>39</v>
      </c>
      <c r="B58" s="5" t="s">
        <v>55</v>
      </c>
      <c r="C58" s="17">
        <v>12</v>
      </c>
      <c r="D58" s="17">
        <v>240</v>
      </c>
      <c r="E58" s="17">
        <v>0</v>
      </c>
      <c r="F58" s="17">
        <v>0</v>
      </c>
      <c r="G58" s="6">
        <f t="shared" si="5"/>
        <v>0</v>
      </c>
      <c r="H58" s="6">
        <f t="shared" si="6"/>
        <v>0</v>
      </c>
      <c r="I58" s="17">
        <v>0</v>
      </c>
      <c r="J58" s="17">
        <v>0</v>
      </c>
      <c r="K58" s="17">
        <v>0</v>
      </c>
      <c r="L58" s="17">
        <v>0</v>
      </c>
    </row>
    <row r="59" spans="1:12" s="2" customFormat="1" x14ac:dyDescent="0.25">
      <c r="A59" s="27">
        <v>40</v>
      </c>
      <c r="B59" s="5" t="s">
        <v>56</v>
      </c>
      <c r="C59" s="17">
        <v>15</v>
      </c>
      <c r="D59" s="17">
        <v>170</v>
      </c>
      <c r="E59" s="17">
        <v>0</v>
      </c>
      <c r="F59" s="17">
        <v>0</v>
      </c>
      <c r="G59" s="6">
        <f t="shared" si="5"/>
        <v>0</v>
      </c>
      <c r="H59" s="6">
        <f t="shared" si="6"/>
        <v>0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27">
        <v>41</v>
      </c>
      <c r="B60" s="5" t="s">
        <v>57</v>
      </c>
      <c r="C60" s="17">
        <v>36</v>
      </c>
      <c r="D60" s="17">
        <v>1421</v>
      </c>
      <c r="E60" s="17">
        <v>0</v>
      </c>
      <c r="F60" s="17">
        <v>0</v>
      </c>
      <c r="G60" s="6">
        <f t="shared" si="5"/>
        <v>0</v>
      </c>
      <c r="H60" s="6">
        <f t="shared" si="6"/>
        <v>0</v>
      </c>
      <c r="I60" s="17">
        <v>26</v>
      </c>
      <c r="J60" s="17">
        <v>4520</v>
      </c>
      <c r="K60" s="17">
        <v>25</v>
      </c>
      <c r="L60" s="17">
        <v>4364</v>
      </c>
    </row>
    <row r="61" spans="1:12" s="2" customFormat="1" x14ac:dyDescent="0.25">
      <c r="A61" s="27">
        <v>42</v>
      </c>
      <c r="B61" s="5" t="s">
        <v>58</v>
      </c>
      <c r="C61" s="17">
        <v>11</v>
      </c>
      <c r="D61" s="17">
        <v>10</v>
      </c>
      <c r="E61" s="17">
        <v>14</v>
      </c>
      <c r="F61" s="17">
        <v>10</v>
      </c>
      <c r="G61" s="6">
        <f t="shared" si="5"/>
        <v>127.27272727272727</v>
      </c>
      <c r="H61" s="6">
        <f t="shared" si="6"/>
        <v>100</v>
      </c>
      <c r="I61" s="17">
        <v>54</v>
      </c>
      <c r="J61" s="17">
        <v>26</v>
      </c>
      <c r="K61" s="17">
        <v>64</v>
      </c>
      <c r="L61" s="17">
        <v>32</v>
      </c>
    </row>
    <row r="62" spans="1:12" s="2" customFormat="1" x14ac:dyDescent="0.25">
      <c r="A62" s="27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27">
        <v>44</v>
      </c>
      <c r="B63" s="5" t="s">
        <v>60</v>
      </c>
      <c r="C63" s="17">
        <v>0</v>
      </c>
      <c r="D63" s="17">
        <v>0</v>
      </c>
      <c r="E63" s="17">
        <v>0</v>
      </c>
      <c r="F63" s="17">
        <v>0</v>
      </c>
      <c r="G63" s="6">
        <v>0</v>
      </c>
      <c r="H63" s="6">
        <v>0</v>
      </c>
      <c r="I63" s="17">
        <v>0</v>
      </c>
      <c r="J63" s="17">
        <v>0</v>
      </c>
      <c r="K63" s="17">
        <v>0</v>
      </c>
      <c r="L63" s="17">
        <v>0</v>
      </c>
    </row>
    <row r="64" spans="1:12" s="2" customFormat="1" x14ac:dyDescent="0.25">
      <c r="A64" s="27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27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80</v>
      </c>
      <c r="D66" s="19">
        <f>SUM(D57:D65)</f>
        <v>1961</v>
      </c>
      <c r="E66" s="19">
        <f>SUM(E57:E65)</f>
        <v>14</v>
      </c>
      <c r="F66" s="19">
        <f>SUM(F57:F65)</f>
        <v>10</v>
      </c>
      <c r="G66" s="20">
        <f t="shared" si="5"/>
        <v>17.5</v>
      </c>
      <c r="H66" s="20">
        <f t="shared" si="6"/>
        <v>0.50994390617032126</v>
      </c>
      <c r="I66" s="19">
        <f>SUM(I57:I65)</f>
        <v>80</v>
      </c>
      <c r="J66" s="19">
        <f>SUM(J57:J65)</f>
        <v>4546</v>
      </c>
      <c r="K66" s="19">
        <f>SUM(K57:K65)</f>
        <v>89</v>
      </c>
      <c r="L66" s="19">
        <f>SUM(L57:L65)</f>
        <v>4396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25991</v>
      </c>
      <c r="D75" s="21">
        <f t="shared" ref="D75:F75" si="8">SUM(D23+D28+D31+D55+D66+D74)</f>
        <v>516996</v>
      </c>
      <c r="E75" s="21">
        <f t="shared" si="8"/>
        <v>1647</v>
      </c>
      <c r="F75" s="21">
        <f t="shared" si="8"/>
        <v>76399</v>
      </c>
      <c r="G75" s="22">
        <f t="shared" si="7"/>
        <v>6.3368088953868655</v>
      </c>
      <c r="H75" s="22">
        <f t="shared" si="7"/>
        <v>14.777483771634598</v>
      </c>
      <c r="I75" s="21">
        <f t="shared" ref="I75" si="9">SUM(I23+I28+I31+I55+I66+I74)</f>
        <v>48042</v>
      </c>
      <c r="J75" s="21">
        <f t="shared" ref="J75" si="10">SUM(J23+J28+J31+J55+J66+J74)</f>
        <v>507239</v>
      </c>
      <c r="K75" s="21">
        <f t="shared" ref="K75" si="11">SUM(K23+K28+K31+K55+K66+K74)</f>
        <v>45628</v>
      </c>
      <c r="L75" s="21">
        <f t="shared" ref="L75" si="12">SUM(L23+L28+L31+L55+L66+L74)</f>
        <v>514459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rintOptions horizontalCentered="1" verticalCentered="1"/>
  <pageMargins left="0.70866141732283472" right="0.27559055118110237" top="0.74803149606299213" bottom="0.74803149606299213" header="0.31496062992125984" footer="0.31496062992125984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6"/>
  <sheetViews>
    <sheetView workbookViewId="0">
      <selection activeCell="B20" sqref="B20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 t="s">
        <v>78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101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6922</v>
      </c>
      <c r="D11" s="17">
        <v>600065</v>
      </c>
      <c r="E11" s="17">
        <v>3227</v>
      </c>
      <c r="F11" s="17">
        <v>441699</v>
      </c>
      <c r="G11" s="6">
        <f t="shared" ref="G11:G23" si="0">(E11/C11)*100</f>
        <v>46.619474140421843</v>
      </c>
      <c r="H11" s="6">
        <f t="shared" ref="H11:H23" si="1">(F11/D11)*100</f>
        <v>73.60852574304451</v>
      </c>
      <c r="I11" s="17">
        <v>8556</v>
      </c>
      <c r="J11" s="17">
        <v>505107</v>
      </c>
      <c r="K11" s="17">
        <v>8756</v>
      </c>
      <c r="L11" s="17">
        <v>533180</v>
      </c>
    </row>
    <row r="12" spans="1:12" s="2" customFormat="1" x14ac:dyDescent="0.25">
      <c r="A12" s="27">
        <v>2</v>
      </c>
      <c r="B12" s="5" t="s">
        <v>12</v>
      </c>
      <c r="C12" s="17">
        <v>4212</v>
      </c>
      <c r="D12" s="17">
        <v>165669</v>
      </c>
      <c r="E12" s="17">
        <v>1300</v>
      </c>
      <c r="F12" s="17">
        <v>123133</v>
      </c>
      <c r="G12" s="6">
        <f t="shared" si="0"/>
        <v>30.864197530864196</v>
      </c>
      <c r="H12" s="6">
        <f t="shared" si="1"/>
        <v>74.324707700293956</v>
      </c>
      <c r="I12" s="17">
        <v>4180</v>
      </c>
      <c r="J12" s="17">
        <v>141938</v>
      </c>
      <c r="K12" s="17">
        <v>4230</v>
      </c>
      <c r="L12" s="17">
        <v>151009</v>
      </c>
    </row>
    <row r="13" spans="1:12" s="2" customFormat="1" x14ac:dyDescent="0.25">
      <c r="A13" s="27">
        <v>3</v>
      </c>
      <c r="B13" s="5" t="s">
        <v>13</v>
      </c>
      <c r="C13" s="17">
        <v>3369</v>
      </c>
      <c r="D13" s="17">
        <v>26775</v>
      </c>
      <c r="E13" s="17">
        <v>664</v>
      </c>
      <c r="F13" s="17">
        <v>12551</v>
      </c>
      <c r="G13" s="6">
        <f t="shared" si="0"/>
        <v>19.709112496289698</v>
      </c>
      <c r="H13" s="6">
        <f t="shared" si="1"/>
        <v>46.875816993464056</v>
      </c>
      <c r="I13" s="17">
        <v>2091</v>
      </c>
      <c r="J13" s="17">
        <v>33955</v>
      </c>
      <c r="K13" s="17">
        <v>2159</v>
      </c>
      <c r="L13" s="17">
        <v>36342</v>
      </c>
    </row>
    <row r="14" spans="1:12" s="2" customFormat="1" x14ac:dyDescent="0.25">
      <c r="A14" s="27">
        <v>4</v>
      </c>
      <c r="B14" s="5" t="s">
        <v>14</v>
      </c>
      <c r="C14" s="17">
        <v>907</v>
      </c>
      <c r="D14" s="17">
        <v>14345</v>
      </c>
      <c r="E14" s="17">
        <v>219</v>
      </c>
      <c r="F14" s="17">
        <v>6378</v>
      </c>
      <c r="G14" s="6">
        <f t="shared" si="0"/>
        <v>24.145534729878719</v>
      </c>
      <c r="H14" s="6">
        <f t="shared" si="1"/>
        <v>44.461484837922619</v>
      </c>
      <c r="I14" s="17">
        <v>963</v>
      </c>
      <c r="J14" s="17">
        <v>46549</v>
      </c>
      <c r="K14" s="17">
        <v>1100</v>
      </c>
      <c r="L14" s="17">
        <v>50856</v>
      </c>
    </row>
    <row r="15" spans="1:12" s="2" customFormat="1" x14ac:dyDescent="0.25">
      <c r="A15" s="27">
        <v>5</v>
      </c>
      <c r="B15" s="5" t="s">
        <v>15</v>
      </c>
      <c r="C15" s="17">
        <v>375</v>
      </c>
      <c r="D15" s="17">
        <v>55790</v>
      </c>
      <c r="E15" s="17">
        <v>136</v>
      </c>
      <c r="F15" s="17">
        <v>61563</v>
      </c>
      <c r="G15" s="6">
        <f t="shared" si="0"/>
        <v>36.266666666666666</v>
      </c>
      <c r="H15" s="6">
        <f t="shared" si="1"/>
        <v>110.34773256856067</v>
      </c>
      <c r="I15" s="17">
        <v>421</v>
      </c>
      <c r="J15" s="17">
        <v>37439</v>
      </c>
      <c r="K15" s="17">
        <v>435</v>
      </c>
      <c r="L15" s="17">
        <v>66047</v>
      </c>
    </row>
    <row r="16" spans="1:12" s="2" customFormat="1" x14ac:dyDescent="0.25">
      <c r="A16" s="27">
        <v>6</v>
      </c>
      <c r="B16" s="5" t="s">
        <v>16</v>
      </c>
      <c r="C16" s="17">
        <v>590</v>
      </c>
      <c r="D16" s="17">
        <v>48836</v>
      </c>
      <c r="E16" s="17">
        <v>82</v>
      </c>
      <c r="F16" s="17">
        <v>15847</v>
      </c>
      <c r="G16" s="6">
        <f t="shared" si="0"/>
        <v>13.898305084745763</v>
      </c>
      <c r="H16" s="6">
        <f t="shared" si="1"/>
        <v>32.449422557129985</v>
      </c>
      <c r="I16" s="17">
        <v>197</v>
      </c>
      <c r="J16" s="17">
        <v>25415</v>
      </c>
      <c r="K16" s="17">
        <v>205</v>
      </c>
      <c r="L16" s="17">
        <v>29363</v>
      </c>
    </row>
    <row r="17" spans="1:12" s="2" customFormat="1" x14ac:dyDescent="0.25">
      <c r="A17" s="27">
        <v>7</v>
      </c>
      <c r="B17" s="5" t="s">
        <v>17</v>
      </c>
      <c r="C17" s="17">
        <v>204</v>
      </c>
      <c r="D17" s="17">
        <v>161832</v>
      </c>
      <c r="E17" s="17">
        <v>51</v>
      </c>
      <c r="F17" s="17">
        <v>49501</v>
      </c>
      <c r="G17" s="6">
        <f t="shared" si="0"/>
        <v>25</v>
      </c>
      <c r="H17" s="6">
        <f t="shared" si="1"/>
        <v>30.587893618073064</v>
      </c>
      <c r="I17" s="17">
        <v>130</v>
      </c>
      <c r="J17" s="17">
        <v>14288</v>
      </c>
      <c r="K17" s="17">
        <v>138</v>
      </c>
      <c r="L17" s="17">
        <v>15403</v>
      </c>
    </row>
    <row r="18" spans="1:12" s="2" customFormat="1" x14ac:dyDescent="0.25">
      <c r="A18" s="27">
        <v>8</v>
      </c>
      <c r="B18" s="5" t="s">
        <v>18</v>
      </c>
      <c r="C18" s="17">
        <v>880</v>
      </c>
      <c r="D18" s="17">
        <v>85789</v>
      </c>
      <c r="E18" s="17">
        <v>153</v>
      </c>
      <c r="F18" s="17">
        <v>26370</v>
      </c>
      <c r="G18" s="6">
        <f t="shared" si="0"/>
        <v>17.386363636363637</v>
      </c>
      <c r="H18" s="6">
        <f t="shared" si="1"/>
        <v>30.738206529974704</v>
      </c>
      <c r="I18" s="17">
        <v>6704</v>
      </c>
      <c r="J18" s="17">
        <v>150424</v>
      </c>
      <c r="K18" s="17">
        <v>6746</v>
      </c>
      <c r="L18" s="17">
        <v>163514</v>
      </c>
    </row>
    <row r="19" spans="1:12" s="2" customFormat="1" x14ac:dyDescent="0.25">
      <c r="A19" s="27">
        <v>9</v>
      </c>
      <c r="B19" s="5" t="s">
        <v>19</v>
      </c>
      <c r="C19" s="17">
        <v>85</v>
      </c>
      <c r="D19" s="17">
        <v>16332</v>
      </c>
      <c r="E19" s="17">
        <v>10</v>
      </c>
      <c r="F19" s="17">
        <v>1419</v>
      </c>
      <c r="G19" s="6">
        <f t="shared" si="0"/>
        <v>11.76470588235294</v>
      </c>
      <c r="H19" s="6">
        <f t="shared" si="1"/>
        <v>8.6884643644379125</v>
      </c>
      <c r="I19" s="17">
        <v>138</v>
      </c>
      <c r="J19" s="17">
        <v>11799</v>
      </c>
      <c r="K19" s="17">
        <v>143</v>
      </c>
      <c r="L19" s="17">
        <v>13924</v>
      </c>
    </row>
    <row r="20" spans="1:12" s="2" customFormat="1" x14ac:dyDescent="0.25">
      <c r="A20" s="27">
        <v>10</v>
      </c>
      <c r="B20" s="5" t="s">
        <v>23</v>
      </c>
      <c r="C20" s="17">
        <v>4597</v>
      </c>
      <c r="D20" s="17">
        <v>439821</v>
      </c>
      <c r="E20" s="17">
        <v>2149</v>
      </c>
      <c r="F20" s="17">
        <v>305887</v>
      </c>
      <c r="G20" s="6">
        <f>(E20/C20)*100</f>
        <v>46.747879051555365</v>
      </c>
      <c r="H20" s="6">
        <f>(F20/D20)*100</f>
        <v>69.548066145090843</v>
      </c>
      <c r="I20" s="17">
        <v>4578</v>
      </c>
      <c r="J20" s="17">
        <v>358565</v>
      </c>
      <c r="K20" s="17">
        <v>5014</v>
      </c>
      <c r="L20" s="17">
        <v>364518</v>
      </c>
    </row>
    <row r="21" spans="1:12" s="2" customFormat="1" x14ac:dyDescent="0.25">
      <c r="A21" s="27">
        <v>11</v>
      </c>
      <c r="B21" s="5" t="s">
        <v>20</v>
      </c>
      <c r="C21" s="17">
        <v>6869</v>
      </c>
      <c r="D21" s="17">
        <v>260925</v>
      </c>
      <c r="E21" s="17">
        <v>1189</v>
      </c>
      <c r="F21" s="17">
        <v>109954</v>
      </c>
      <c r="G21" s="6">
        <f t="shared" si="0"/>
        <v>17.309652059979619</v>
      </c>
      <c r="H21" s="6">
        <f t="shared" si="1"/>
        <v>42.140078566637925</v>
      </c>
      <c r="I21" s="17">
        <v>3818</v>
      </c>
      <c r="J21" s="17">
        <v>133272</v>
      </c>
      <c r="K21" s="17">
        <v>3802</v>
      </c>
      <c r="L21" s="17">
        <v>142263</v>
      </c>
    </row>
    <row r="22" spans="1:12" s="2" customFormat="1" x14ac:dyDescent="0.25">
      <c r="A22" s="27">
        <v>12</v>
      </c>
      <c r="B22" s="5" t="s">
        <v>21</v>
      </c>
      <c r="C22" s="17">
        <v>128</v>
      </c>
      <c r="D22" s="17">
        <v>1976</v>
      </c>
      <c r="E22" s="17">
        <v>230</v>
      </c>
      <c r="F22" s="17">
        <v>1490</v>
      </c>
      <c r="G22" s="6">
        <f t="shared" si="0"/>
        <v>179.6875</v>
      </c>
      <c r="H22" s="6">
        <f t="shared" si="1"/>
        <v>75.404858299595148</v>
      </c>
      <c r="I22" s="17">
        <v>190</v>
      </c>
      <c r="J22" s="17">
        <v>3418</v>
      </c>
      <c r="K22" s="17">
        <v>456</v>
      </c>
      <c r="L22" s="17">
        <v>5098</v>
      </c>
    </row>
    <row r="23" spans="1:12" s="3" customFormat="1" ht="19.5" x14ac:dyDescent="0.4">
      <c r="A23" s="46"/>
      <c r="B23" s="37"/>
      <c r="C23" s="19">
        <f>SUM(C11:C22)</f>
        <v>29138</v>
      </c>
      <c r="D23" s="19">
        <f>SUM(D11:D22)</f>
        <v>1878155</v>
      </c>
      <c r="E23" s="19">
        <f>SUM(E11:E22)</f>
        <v>9410</v>
      </c>
      <c r="F23" s="19">
        <f>SUM(F11:F22)</f>
        <v>1155792</v>
      </c>
      <c r="G23" s="20">
        <f t="shared" si="0"/>
        <v>32.294598119294392</v>
      </c>
      <c r="H23" s="20">
        <f t="shared" si="1"/>
        <v>61.538690896118794</v>
      </c>
      <c r="I23" s="19">
        <f>SUM(I11:I22)</f>
        <v>31966</v>
      </c>
      <c r="J23" s="19">
        <f>SUM(J11:J22)</f>
        <v>1462169</v>
      </c>
      <c r="K23" s="19">
        <f>SUM(K11:K22)</f>
        <v>33184</v>
      </c>
      <c r="L23" s="19">
        <f>SUM(L11:L22)</f>
        <v>1571517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104692</v>
      </c>
      <c r="D25" s="17">
        <v>952938</v>
      </c>
      <c r="E25" s="17">
        <v>84065</v>
      </c>
      <c r="F25" s="17">
        <v>425564</v>
      </c>
      <c r="G25" s="6">
        <f t="shared" ref="G25:H28" si="2">(E25/C25)*100</f>
        <v>80.297443930768353</v>
      </c>
      <c r="H25" s="6">
        <f t="shared" si="2"/>
        <v>44.658099477615544</v>
      </c>
      <c r="I25" s="17">
        <v>89396</v>
      </c>
      <c r="J25" s="17">
        <v>316599</v>
      </c>
      <c r="K25" s="17">
        <v>84973</v>
      </c>
      <c r="L25" s="17">
        <v>325366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1</v>
      </c>
      <c r="D27" s="17">
        <v>11543</v>
      </c>
      <c r="E27" s="17">
        <v>0</v>
      </c>
      <c r="F27" s="17">
        <v>0</v>
      </c>
      <c r="G27" s="6">
        <f t="shared" si="2"/>
        <v>0</v>
      </c>
      <c r="H27" s="6">
        <f t="shared" si="2"/>
        <v>0</v>
      </c>
      <c r="I27" s="17">
        <v>2</v>
      </c>
      <c r="J27" s="17">
        <v>5780</v>
      </c>
      <c r="K27" s="17">
        <v>2</v>
      </c>
      <c r="L27" s="17">
        <v>609</v>
      </c>
    </row>
    <row r="28" spans="1:12" s="3" customFormat="1" ht="19.5" x14ac:dyDescent="0.4">
      <c r="A28" s="46"/>
      <c r="B28" s="37"/>
      <c r="C28" s="19">
        <f>SUM(C25:C27)</f>
        <v>104693</v>
      </c>
      <c r="D28" s="19">
        <f>SUM(D25:D27)</f>
        <v>964481</v>
      </c>
      <c r="E28" s="19">
        <f>SUM(E25:E27)</f>
        <v>84065</v>
      </c>
      <c r="F28" s="19">
        <f>SUM(F25:F27)</f>
        <v>425564</v>
      </c>
      <c r="G28" s="20">
        <f t="shared" si="2"/>
        <v>80.296676950703485</v>
      </c>
      <c r="H28" s="20">
        <f t="shared" si="2"/>
        <v>44.123627111368705</v>
      </c>
      <c r="I28" s="19">
        <f>SUM(I25:I27)</f>
        <v>89398</v>
      </c>
      <c r="J28" s="19">
        <f>SUM(J25:J27)</f>
        <v>322379</v>
      </c>
      <c r="K28" s="19">
        <f>SUM(K25:K27)</f>
        <v>84975</v>
      </c>
      <c r="L28" s="19">
        <f>SUM(L25:L27)</f>
        <v>325975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830</v>
      </c>
      <c r="D30" s="17">
        <v>5834</v>
      </c>
      <c r="E30" s="17">
        <v>0</v>
      </c>
      <c r="F30" s="17">
        <v>0</v>
      </c>
      <c r="G30" s="6">
        <f>(E30/C30)*100</f>
        <v>0</v>
      </c>
      <c r="H30" s="6">
        <f>(F30/D30)*100</f>
        <v>0</v>
      </c>
      <c r="I30" s="17">
        <v>1</v>
      </c>
      <c r="J30" s="17">
        <v>37</v>
      </c>
      <c r="K30" s="17">
        <v>1</v>
      </c>
      <c r="L30" s="17">
        <v>36</v>
      </c>
    </row>
    <row r="31" spans="1:12" s="3" customFormat="1" ht="19.5" x14ac:dyDescent="0.4">
      <c r="A31" s="46"/>
      <c r="B31" s="37"/>
      <c r="C31" s="19">
        <f>SUM(C30:C30)</f>
        <v>830</v>
      </c>
      <c r="D31" s="19">
        <f>SUM(D30:D30)</f>
        <v>5834</v>
      </c>
      <c r="E31" s="19">
        <f>SUM(E30:E30)</f>
        <v>0</v>
      </c>
      <c r="F31" s="19">
        <f>SUM(F30:F30)</f>
        <v>0</v>
      </c>
      <c r="G31" s="20">
        <f>(E31/C31)*100</f>
        <v>0</v>
      </c>
      <c r="H31" s="20">
        <f>(F31/D31)*100</f>
        <v>0</v>
      </c>
      <c r="I31" s="19">
        <f>SUM(I30:I30)</f>
        <v>1</v>
      </c>
      <c r="J31" s="19">
        <f>SUM(J30:J30)</f>
        <v>37</v>
      </c>
      <c r="K31" s="19">
        <f>SUM(K30:K30)</f>
        <v>1</v>
      </c>
      <c r="L31" s="19">
        <f>SUM(L30:L30)</f>
        <v>36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4971</v>
      </c>
      <c r="D33" s="17">
        <v>492572</v>
      </c>
      <c r="E33" s="17">
        <v>1301</v>
      </c>
      <c r="F33" s="17">
        <v>296050</v>
      </c>
      <c r="G33" s="6">
        <f t="shared" ref="G33:G55" si="3">(E33/C33)*100</f>
        <v>26.171796419231541</v>
      </c>
      <c r="H33" s="6">
        <f t="shared" ref="H33:H55" si="4">(F33/D33)*100</f>
        <v>60.102888511730271</v>
      </c>
      <c r="I33" s="17">
        <v>2259</v>
      </c>
      <c r="J33" s="17">
        <v>323337</v>
      </c>
      <c r="K33" s="17">
        <v>2230</v>
      </c>
      <c r="L33" s="17">
        <v>325960</v>
      </c>
    </row>
    <row r="34" spans="1:12" s="2" customFormat="1" x14ac:dyDescent="0.25">
      <c r="A34" s="27">
        <v>17</v>
      </c>
      <c r="B34" s="5" t="s">
        <v>32</v>
      </c>
      <c r="C34" s="17">
        <v>42</v>
      </c>
      <c r="D34" s="17">
        <v>304</v>
      </c>
      <c r="E34" s="17">
        <v>0</v>
      </c>
      <c r="F34" s="17">
        <v>0</v>
      </c>
      <c r="G34" s="6">
        <f t="shared" si="3"/>
        <v>0</v>
      </c>
      <c r="H34" s="6">
        <f t="shared" si="4"/>
        <v>0</v>
      </c>
      <c r="I34" s="17">
        <v>8</v>
      </c>
      <c r="J34" s="17">
        <v>3803</v>
      </c>
      <c r="K34" s="17">
        <v>0</v>
      </c>
      <c r="L34" s="17">
        <v>0</v>
      </c>
    </row>
    <row r="35" spans="1:12" s="2" customFormat="1" x14ac:dyDescent="0.25">
      <c r="A35" s="27">
        <v>18</v>
      </c>
      <c r="B35" s="5" t="s">
        <v>33</v>
      </c>
      <c r="C35" s="17">
        <v>4</v>
      </c>
      <c r="D35" s="17">
        <v>74</v>
      </c>
      <c r="E35" s="17">
        <v>2</v>
      </c>
      <c r="F35" s="17">
        <v>697</v>
      </c>
      <c r="G35" s="6">
        <f t="shared" si="3"/>
        <v>50</v>
      </c>
      <c r="H35" s="6">
        <f t="shared" si="4"/>
        <v>941.89189189189187</v>
      </c>
      <c r="I35" s="17">
        <v>25</v>
      </c>
      <c r="J35" s="17">
        <v>2470</v>
      </c>
      <c r="K35" s="17">
        <v>57</v>
      </c>
      <c r="L35" s="17">
        <v>6185</v>
      </c>
    </row>
    <row r="36" spans="1:12" s="2" customFormat="1" x14ac:dyDescent="0.25">
      <c r="A36" s="27">
        <v>19</v>
      </c>
      <c r="B36" s="5" t="s">
        <v>34</v>
      </c>
      <c r="C36" s="17">
        <v>47</v>
      </c>
      <c r="D36" s="17">
        <v>180</v>
      </c>
      <c r="E36" s="17">
        <v>2</v>
      </c>
      <c r="F36" s="17">
        <v>98</v>
      </c>
      <c r="G36" s="6">
        <f t="shared" si="3"/>
        <v>4.2553191489361701</v>
      </c>
      <c r="H36" s="6">
        <f t="shared" si="4"/>
        <v>54.444444444444443</v>
      </c>
      <c r="I36" s="17">
        <v>53</v>
      </c>
      <c r="J36" s="17">
        <v>706</v>
      </c>
      <c r="K36" s="17">
        <v>50</v>
      </c>
      <c r="L36" s="17">
        <v>699</v>
      </c>
    </row>
    <row r="37" spans="1:12" s="2" customFormat="1" x14ac:dyDescent="0.25">
      <c r="A37" s="27">
        <v>20</v>
      </c>
      <c r="B37" s="5" t="s">
        <v>35</v>
      </c>
      <c r="C37" s="17">
        <v>163</v>
      </c>
      <c r="D37" s="17">
        <v>1648</v>
      </c>
      <c r="E37" s="17">
        <v>72</v>
      </c>
      <c r="F37" s="17">
        <v>596</v>
      </c>
      <c r="G37" s="6">
        <f t="shared" si="3"/>
        <v>44.171779141104295</v>
      </c>
      <c r="H37" s="6">
        <f t="shared" si="4"/>
        <v>36.165048543689323</v>
      </c>
      <c r="I37" s="17">
        <v>133</v>
      </c>
      <c r="J37" s="17">
        <v>1424</v>
      </c>
      <c r="K37" s="17">
        <v>121</v>
      </c>
      <c r="L37" s="17">
        <v>1263</v>
      </c>
    </row>
    <row r="38" spans="1:12" s="2" customFormat="1" x14ac:dyDescent="0.25">
      <c r="A38" s="27">
        <v>21</v>
      </c>
      <c r="B38" s="5" t="s">
        <v>36</v>
      </c>
      <c r="C38" s="17">
        <v>38</v>
      </c>
      <c r="D38" s="17">
        <v>4797</v>
      </c>
      <c r="E38" s="17">
        <v>30</v>
      </c>
      <c r="F38" s="17">
        <v>3300</v>
      </c>
      <c r="G38" s="6">
        <f t="shared" si="3"/>
        <v>78.94736842105263</v>
      </c>
      <c r="H38" s="6">
        <f t="shared" si="4"/>
        <v>68.792995622263916</v>
      </c>
      <c r="I38" s="17">
        <v>74</v>
      </c>
      <c r="J38" s="17">
        <v>12286</v>
      </c>
      <c r="K38" s="17">
        <v>71</v>
      </c>
      <c r="L38" s="17">
        <v>5280</v>
      </c>
    </row>
    <row r="39" spans="1:12" s="2" customFormat="1" x14ac:dyDescent="0.25">
      <c r="A39" s="27">
        <v>22</v>
      </c>
      <c r="B39" s="5" t="s">
        <v>37</v>
      </c>
      <c r="C39" s="17">
        <v>4829</v>
      </c>
      <c r="D39" s="17">
        <v>660347</v>
      </c>
      <c r="E39" s="17">
        <v>2392</v>
      </c>
      <c r="F39" s="17">
        <v>425919</v>
      </c>
      <c r="G39" s="6">
        <f t="shared" si="3"/>
        <v>49.534065023814456</v>
      </c>
      <c r="H39" s="6">
        <f t="shared" si="4"/>
        <v>64.499270837907957</v>
      </c>
      <c r="I39" s="17">
        <v>3306</v>
      </c>
      <c r="J39" s="17">
        <v>374821</v>
      </c>
      <c r="K39" s="17">
        <v>3927</v>
      </c>
      <c r="L39" s="17">
        <v>415481</v>
      </c>
    </row>
    <row r="40" spans="1:12" s="2" customFormat="1" x14ac:dyDescent="0.25">
      <c r="A40" s="27">
        <v>23</v>
      </c>
      <c r="B40" s="5" t="s">
        <v>38</v>
      </c>
      <c r="C40" s="17">
        <v>4505</v>
      </c>
      <c r="D40" s="17">
        <v>407519</v>
      </c>
      <c r="E40" s="17">
        <v>1738</v>
      </c>
      <c r="F40" s="17">
        <v>322138</v>
      </c>
      <c r="G40" s="6">
        <f t="shared" si="3"/>
        <v>38.579356270810209</v>
      </c>
      <c r="H40" s="6">
        <f t="shared" si="4"/>
        <v>79.048584237790138</v>
      </c>
      <c r="I40" s="17">
        <v>3072</v>
      </c>
      <c r="J40" s="17">
        <v>287746</v>
      </c>
      <c r="K40" s="17">
        <v>3390</v>
      </c>
      <c r="L40" s="17">
        <v>287060</v>
      </c>
    </row>
    <row r="41" spans="1:12" s="2" customFormat="1" x14ac:dyDescent="0.25">
      <c r="A41" s="27">
        <v>24</v>
      </c>
      <c r="B41" s="5" t="s">
        <v>39</v>
      </c>
      <c r="C41" s="17">
        <v>1185</v>
      </c>
      <c r="D41" s="17">
        <v>26054</v>
      </c>
      <c r="E41" s="17">
        <v>450</v>
      </c>
      <c r="F41" s="17">
        <v>15285</v>
      </c>
      <c r="G41" s="6">
        <f t="shared" si="3"/>
        <v>37.974683544303801</v>
      </c>
      <c r="H41" s="6">
        <f t="shared" si="4"/>
        <v>58.66661549090351</v>
      </c>
      <c r="I41" s="17">
        <v>1087</v>
      </c>
      <c r="J41" s="17">
        <v>28275</v>
      </c>
      <c r="K41" s="17">
        <v>1051</v>
      </c>
      <c r="L41" s="17">
        <v>29104</v>
      </c>
    </row>
    <row r="42" spans="1:12" s="2" customFormat="1" x14ac:dyDescent="0.25">
      <c r="A42" s="27">
        <v>25</v>
      </c>
      <c r="B42" s="5" t="s">
        <v>40</v>
      </c>
      <c r="C42" s="17">
        <v>50</v>
      </c>
      <c r="D42" s="17">
        <v>505</v>
      </c>
      <c r="E42" s="17">
        <v>18</v>
      </c>
      <c r="F42" s="17">
        <v>3467</v>
      </c>
      <c r="G42" s="6">
        <f t="shared" si="3"/>
        <v>36</v>
      </c>
      <c r="H42" s="6">
        <f t="shared" si="4"/>
        <v>686.53465346534654</v>
      </c>
      <c r="I42" s="17">
        <v>15</v>
      </c>
      <c r="J42" s="17">
        <v>1672</v>
      </c>
      <c r="K42" s="17">
        <v>19</v>
      </c>
      <c r="L42" s="17">
        <v>2912</v>
      </c>
    </row>
    <row r="43" spans="1:12" s="2" customFormat="1" x14ac:dyDescent="0.25">
      <c r="A43" s="27">
        <v>26</v>
      </c>
      <c r="B43" s="5" t="s">
        <v>41</v>
      </c>
      <c r="C43" s="17">
        <v>118</v>
      </c>
      <c r="D43" s="17">
        <v>8418</v>
      </c>
      <c r="E43" s="17">
        <v>8</v>
      </c>
      <c r="F43" s="17">
        <v>2457</v>
      </c>
      <c r="G43" s="6">
        <f t="shared" si="3"/>
        <v>6.7796610169491522</v>
      </c>
      <c r="H43" s="6">
        <f t="shared" si="4"/>
        <v>29.187455452601569</v>
      </c>
      <c r="I43" s="17">
        <v>8</v>
      </c>
      <c r="J43" s="17">
        <v>7253</v>
      </c>
      <c r="K43" s="17">
        <v>15</v>
      </c>
      <c r="L43" s="17">
        <v>8381</v>
      </c>
    </row>
    <row r="44" spans="1:12" s="2" customFormat="1" x14ac:dyDescent="0.25">
      <c r="A44" s="27">
        <v>27</v>
      </c>
      <c r="B44" s="5" t="s">
        <v>42</v>
      </c>
      <c r="C44" s="17">
        <v>1</v>
      </c>
      <c r="D44" s="17">
        <v>536</v>
      </c>
      <c r="E44" s="17">
        <v>1</v>
      </c>
      <c r="F44" s="17">
        <v>350</v>
      </c>
      <c r="G44" s="6">
        <f t="shared" si="3"/>
        <v>100</v>
      </c>
      <c r="H44" s="6">
        <f t="shared" si="4"/>
        <v>65.298507462686572</v>
      </c>
      <c r="I44" s="17">
        <v>3</v>
      </c>
      <c r="J44" s="17">
        <v>0</v>
      </c>
      <c r="K44" s="17">
        <v>4</v>
      </c>
      <c r="L44" s="17">
        <v>350</v>
      </c>
    </row>
    <row r="45" spans="1:12" s="2" customFormat="1" x14ac:dyDescent="0.25">
      <c r="A45" s="27">
        <v>28</v>
      </c>
      <c r="B45" s="5" t="s">
        <v>43</v>
      </c>
      <c r="C45" s="17">
        <v>0</v>
      </c>
      <c r="D45" s="17">
        <v>0</v>
      </c>
      <c r="E45" s="17">
        <v>2</v>
      </c>
      <c r="F45" s="17">
        <v>8</v>
      </c>
      <c r="G45" s="6">
        <v>0</v>
      </c>
      <c r="H45" s="6">
        <v>0</v>
      </c>
      <c r="I45" s="17">
        <v>5</v>
      </c>
      <c r="J45" s="17">
        <v>314</v>
      </c>
      <c r="K45" s="17">
        <v>6</v>
      </c>
      <c r="L45" s="17">
        <v>169</v>
      </c>
    </row>
    <row r="46" spans="1:12" s="2" customFormat="1" x14ac:dyDescent="0.25">
      <c r="A46" s="27">
        <v>29</v>
      </c>
      <c r="B46" s="5" t="s">
        <v>44</v>
      </c>
      <c r="C46" s="17">
        <v>7</v>
      </c>
      <c r="D46" s="17">
        <v>0</v>
      </c>
      <c r="E46" s="17">
        <v>0</v>
      </c>
      <c r="F46" s="17">
        <v>0</v>
      </c>
      <c r="G46" s="6">
        <f t="shared" si="3"/>
        <v>0</v>
      </c>
      <c r="H46" s="6">
        <v>0</v>
      </c>
      <c r="I46" s="17">
        <v>2</v>
      </c>
      <c r="J46" s="17">
        <v>1312</v>
      </c>
      <c r="K46" s="17">
        <v>1</v>
      </c>
      <c r="L46" s="17">
        <v>478</v>
      </c>
    </row>
    <row r="47" spans="1:12" s="2" customFormat="1" x14ac:dyDescent="0.25">
      <c r="A47" s="27">
        <v>30</v>
      </c>
      <c r="B47" s="5" t="s">
        <v>45</v>
      </c>
      <c r="C47" s="17">
        <v>1288</v>
      </c>
      <c r="D47" s="17">
        <v>303868</v>
      </c>
      <c r="E47" s="17">
        <v>575</v>
      </c>
      <c r="F47" s="17">
        <v>89215</v>
      </c>
      <c r="G47" s="6">
        <f t="shared" si="3"/>
        <v>44.642857142857146</v>
      </c>
      <c r="H47" s="6">
        <f t="shared" si="4"/>
        <v>29.359787802598497</v>
      </c>
      <c r="I47" s="17">
        <v>1405</v>
      </c>
      <c r="J47" s="17">
        <v>170915</v>
      </c>
      <c r="K47" s="17">
        <v>1403</v>
      </c>
      <c r="L47" s="17">
        <v>172003</v>
      </c>
    </row>
    <row r="48" spans="1:12" s="2" customFormat="1" x14ac:dyDescent="0.25">
      <c r="A48" s="27">
        <v>31</v>
      </c>
      <c r="B48" s="5" t="s">
        <v>46</v>
      </c>
      <c r="C48" s="17">
        <v>16</v>
      </c>
      <c r="D48" s="17">
        <v>10724</v>
      </c>
      <c r="E48" s="17">
        <v>6</v>
      </c>
      <c r="F48" s="17">
        <v>2774</v>
      </c>
      <c r="G48" s="6">
        <f t="shared" si="3"/>
        <v>37.5</v>
      </c>
      <c r="H48" s="6">
        <f t="shared" si="4"/>
        <v>25.867213726221561</v>
      </c>
      <c r="I48" s="17">
        <v>8</v>
      </c>
      <c r="J48" s="17">
        <v>3378</v>
      </c>
      <c r="K48" s="17">
        <v>9</v>
      </c>
      <c r="L48" s="17">
        <v>3002</v>
      </c>
    </row>
    <row r="49" spans="1:12" s="2" customFormat="1" x14ac:dyDescent="0.25">
      <c r="A49" s="27">
        <v>32</v>
      </c>
      <c r="B49" s="5" t="s">
        <v>47</v>
      </c>
      <c r="C49" s="17">
        <v>86</v>
      </c>
      <c r="D49" s="17">
        <v>43196</v>
      </c>
      <c r="E49" s="17">
        <v>40</v>
      </c>
      <c r="F49" s="17">
        <v>15250</v>
      </c>
      <c r="G49" s="6">
        <f t="shared" si="3"/>
        <v>46.511627906976742</v>
      </c>
      <c r="H49" s="6">
        <f t="shared" si="4"/>
        <v>35.304194832854897</v>
      </c>
      <c r="I49" s="17">
        <v>268</v>
      </c>
      <c r="J49" s="17">
        <v>4963</v>
      </c>
      <c r="K49" s="17">
        <v>285</v>
      </c>
      <c r="L49" s="17">
        <v>5943</v>
      </c>
    </row>
    <row r="50" spans="1:12" s="2" customFormat="1" x14ac:dyDescent="0.25">
      <c r="A50" s="27">
        <v>33</v>
      </c>
      <c r="B50" s="5" t="s">
        <v>48</v>
      </c>
      <c r="C50" s="17">
        <v>12</v>
      </c>
      <c r="D50" s="17">
        <v>2703</v>
      </c>
      <c r="E50" s="17">
        <v>20</v>
      </c>
      <c r="F50" s="17">
        <v>2147</v>
      </c>
      <c r="G50" s="6">
        <f t="shared" si="3"/>
        <v>166.66666666666669</v>
      </c>
      <c r="H50" s="6">
        <f t="shared" si="4"/>
        <v>79.430262671106178</v>
      </c>
      <c r="I50" s="17">
        <v>12</v>
      </c>
      <c r="J50" s="17">
        <v>1403</v>
      </c>
      <c r="K50" s="17">
        <v>38</v>
      </c>
      <c r="L50" s="17">
        <v>4201</v>
      </c>
    </row>
    <row r="51" spans="1:12" s="2" customFormat="1" x14ac:dyDescent="0.25">
      <c r="A51" s="27">
        <v>34</v>
      </c>
      <c r="B51" s="5" t="s">
        <v>49</v>
      </c>
      <c r="C51" s="17">
        <v>208</v>
      </c>
      <c r="D51" s="17">
        <v>54810</v>
      </c>
      <c r="E51" s="17">
        <v>128</v>
      </c>
      <c r="F51" s="17">
        <v>37981</v>
      </c>
      <c r="G51" s="6">
        <f t="shared" si="3"/>
        <v>61.53846153846154</v>
      </c>
      <c r="H51" s="6">
        <f t="shared" si="4"/>
        <v>69.295748950921364</v>
      </c>
      <c r="I51" s="17">
        <v>200</v>
      </c>
      <c r="J51" s="17">
        <v>28058</v>
      </c>
      <c r="K51" s="17">
        <v>221</v>
      </c>
      <c r="L51" s="17">
        <v>36455</v>
      </c>
    </row>
    <row r="52" spans="1:12" s="2" customFormat="1" x14ac:dyDescent="0.25">
      <c r="A52" s="27">
        <v>35</v>
      </c>
      <c r="B52" s="5" t="s">
        <v>50</v>
      </c>
      <c r="C52" s="17">
        <v>618</v>
      </c>
      <c r="D52" s="17">
        <v>145056</v>
      </c>
      <c r="E52" s="17">
        <v>264</v>
      </c>
      <c r="F52" s="17">
        <v>55612</v>
      </c>
      <c r="G52" s="6">
        <f t="shared" si="3"/>
        <v>42.718446601941743</v>
      </c>
      <c r="H52" s="6">
        <f t="shared" si="4"/>
        <v>38.338296933598059</v>
      </c>
      <c r="I52" s="17">
        <v>471</v>
      </c>
      <c r="J52" s="17">
        <v>64607</v>
      </c>
      <c r="K52" s="17">
        <v>412</v>
      </c>
      <c r="L52" s="17">
        <v>58930</v>
      </c>
    </row>
    <row r="53" spans="1:12" s="2" customFormat="1" x14ac:dyDescent="0.25">
      <c r="A53" s="27">
        <v>36</v>
      </c>
      <c r="B53" s="5" t="s">
        <v>51</v>
      </c>
      <c r="C53" s="17">
        <v>2605</v>
      </c>
      <c r="D53" s="17">
        <v>67329</v>
      </c>
      <c r="E53" s="17">
        <v>1002</v>
      </c>
      <c r="F53" s="17">
        <v>3163</v>
      </c>
      <c r="G53" s="6">
        <f t="shared" si="3"/>
        <v>38.464491362763916</v>
      </c>
      <c r="H53" s="6">
        <f t="shared" si="4"/>
        <v>4.697827087881894</v>
      </c>
      <c r="I53" s="17">
        <v>5372</v>
      </c>
      <c r="J53" s="17">
        <v>3333</v>
      </c>
      <c r="K53" s="17">
        <v>5859</v>
      </c>
      <c r="L53" s="17">
        <v>6010</v>
      </c>
    </row>
    <row r="54" spans="1:12" s="2" customFormat="1" x14ac:dyDescent="0.25">
      <c r="A54" s="27">
        <v>37</v>
      </c>
      <c r="B54" s="5" t="s">
        <v>52</v>
      </c>
      <c r="C54" s="17">
        <v>5</v>
      </c>
      <c r="D54" s="17">
        <v>0</v>
      </c>
      <c r="E54" s="17">
        <v>0</v>
      </c>
      <c r="F54" s="17">
        <v>0</v>
      </c>
      <c r="G54" s="6">
        <f t="shared" si="3"/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20798</v>
      </c>
      <c r="D55" s="19">
        <f>SUM(D33:D54)</f>
        <v>2230640</v>
      </c>
      <c r="E55" s="19">
        <f>SUM(E33:E54)</f>
        <v>8051</v>
      </c>
      <c r="F55" s="19">
        <f>SUM(F33:F54)</f>
        <v>1276507</v>
      </c>
      <c r="G55" s="20">
        <f t="shared" si="3"/>
        <v>38.71045292816617</v>
      </c>
      <c r="H55" s="20">
        <f t="shared" si="4"/>
        <v>57.226042750062767</v>
      </c>
      <c r="I55" s="19">
        <f>SUM(I33:I54)</f>
        <v>17786</v>
      </c>
      <c r="J55" s="19">
        <f>SUM(J33:J54)</f>
        <v>1322076</v>
      </c>
      <c r="K55" s="19">
        <f>SUM(K33:K54)</f>
        <v>19169</v>
      </c>
      <c r="L55" s="19">
        <f>SUM(L33:L54)</f>
        <v>1369866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10</v>
      </c>
      <c r="D57" s="17">
        <v>82</v>
      </c>
      <c r="E57" s="17">
        <v>0</v>
      </c>
      <c r="F57" s="17">
        <v>0</v>
      </c>
      <c r="G57" s="6">
        <f t="shared" ref="G57:G66" si="5">(E57/C57)*100</f>
        <v>0</v>
      </c>
      <c r="H57" s="6">
        <f t="shared" ref="H57:H66" si="6">(F57/D57)*100</f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27">
        <v>39</v>
      </c>
      <c r="B58" s="5" t="s">
        <v>55</v>
      </c>
      <c r="C58" s="17">
        <v>6</v>
      </c>
      <c r="D58" s="17">
        <v>26</v>
      </c>
      <c r="E58" s="17">
        <v>0</v>
      </c>
      <c r="F58" s="17">
        <v>0</v>
      </c>
      <c r="G58" s="6">
        <f t="shared" si="5"/>
        <v>0</v>
      </c>
      <c r="H58" s="6">
        <f t="shared" si="6"/>
        <v>0</v>
      </c>
      <c r="I58" s="17">
        <v>0</v>
      </c>
      <c r="J58" s="17">
        <v>0</v>
      </c>
      <c r="K58" s="17">
        <v>0</v>
      </c>
      <c r="L58" s="17">
        <v>0</v>
      </c>
    </row>
    <row r="59" spans="1:12" s="2" customFormat="1" x14ac:dyDescent="0.25">
      <c r="A59" s="27">
        <v>40</v>
      </c>
      <c r="B59" s="5" t="s">
        <v>56</v>
      </c>
      <c r="C59" s="17">
        <v>5</v>
      </c>
      <c r="D59" s="17">
        <v>63</v>
      </c>
      <c r="E59" s="17">
        <v>0</v>
      </c>
      <c r="F59" s="17">
        <v>0</v>
      </c>
      <c r="G59" s="6">
        <f t="shared" si="5"/>
        <v>0</v>
      </c>
      <c r="H59" s="6">
        <f t="shared" si="6"/>
        <v>0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27">
        <v>41</v>
      </c>
      <c r="B60" s="5" t="s">
        <v>57</v>
      </c>
      <c r="C60" s="17">
        <v>95</v>
      </c>
      <c r="D60" s="17">
        <v>4903</v>
      </c>
      <c r="E60" s="17">
        <v>14</v>
      </c>
      <c r="F60" s="17">
        <v>515</v>
      </c>
      <c r="G60" s="6">
        <f t="shared" si="5"/>
        <v>14.736842105263156</v>
      </c>
      <c r="H60" s="6">
        <f t="shared" si="6"/>
        <v>10.503773200081582</v>
      </c>
      <c r="I60" s="17">
        <v>429</v>
      </c>
      <c r="J60" s="17">
        <v>21219</v>
      </c>
      <c r="K60" s="17">
        <v>446</v>
      </c>
      <c r="L60" s="17">
        <v>21019</v>
      </c>
    </row>
    <row r="61" spans="1:12" s="2" customFormat="1" x14ac:dyDescent="0.25">
      <c r="A61" s="27">
        <v>42</v>
      </c>
      <c r="B61" s="5" t="s">
        <v>58</v>
      </c>
      <c r="C61" s="17">
        <v>222</v>
      </c>
      <c r="D61" s="17">
        <v>165</v>
      </c>
      <c r="E61" s="17">
        <v>47</v>
      </c>
      <c r="F61" s="17">
        <v>30</v>
      </c>
      <c r="G61" s="6">
        <f t="shared" si="5"/>
        <v>21.171171171171171</v>
      </c>
      <c r="H61" s="6">
        <f t="shared" si="6"/>
        <v>18.181818181818183</v>
      </c>
      <c r="I61" s="17">
        <v>890</v>
      </c>
      <c r="J61" s="17">
        <v>237</v>
      </c>
      <c r="K61" s="17">
        <v>809</v>
      </c>
      <c r="L61" s="17">
        <v>229</v>
      </c>
    </row>
    <row r="62" spans="1:12" s="2" customFormat="1" x14ac:dyDescent="0.25">
      <c r="A62" s="27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27">
        <v>44</v>
      </c>
      <c r="B63" s="5" t="s">
        <v>60</v>
      </c>
      <c r="C63" s="17">
        <v>6177</v>
      </c>
      <c r="D63" s="17">
        <v>3996</v>
      </c>
      <c r="E63" s="17">
        <v>2438</v>
      </c>
      <c r="F63" s="17">
        <v>1697</v>
      </c>
      <c r="G63" s="6">
        <f t="shared" si="5"/>
        <v>39.468997895418489</v>
      </c>
      <c r="H63" s="6">
        <f t="shared" si="6"/>
        <v>42.467467467467465</v>
      </c>
      <c r="I63" s="17">
        <v>12866</v>
      </c>
      <c r="J63" s="17">
        <v>5839</v>
      </c>
      <c r="K63" s="17">
        <v>13475</v>
      </c>
      <c r="L63" s="17">
        <v>6614</v>
      </c>
    </row>
    <row r="64" spans="1:12" s="2" customFormat="1" x14ac:dyDescent="0.25">
      <c r="A64" s="27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27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6515</v>
      </c>
      <c r="D66" s="19">
        <f>SUM(D57:D65)</f>
        <v>9235</v>
      </c>
      <c r="E66" s="19">
        <f>SUM(E57:E65)</f>
        <v>2499</v>
      </c>
      <c r="F66" s="19">
        <f>SUM(F57:F65)</f>
        <v>2242</v>
      </c>
      <c r="G66" s="20">
        <f t="shared" si="5"/>
        <v>38.357636224098236</v>
      </c>
      <c r="H66" s="20">
        <f t="shared" si="6"/>
        <v>24.277206280454791</v>
      </c>
      <c r="I66" s="19">
        <f>SUM(I57:I65)</f>
        <v>14185</v>
      </c>
      <c r="J66" s="19">
        <f>SUM(J57:J65)</f>
        <v>27295</v>
      </c>
      <c r="K66" s="19">
        <f>SUM(K57:K65)</f>
        <v>14730</v>
      </c>
      <c r="L66" s="19">
        <f>SUM(L57:L65)</f>
        <v>27862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161974</v>
      </c>
      <c r="D75" s="21">
        <f t="shared" ref="D75:F75" si="8">SUM(D23+D28+D31+D55+D66+D74)</f>
        <v>5088345</v>
      </c>
      <c r="E75" s="21">
        <f t="shared" si="8"/>
        <v>104025</v>
      </c>
      <c r="F75" s="21">
        <f t="shared" si="8"/>
        <v>2860105</v>
      </c>
      <c r="G75" s="22">
        <f t="shared" si="7"/>
        <v>64.223270401422454</v>
      </c>
      <c r="H75" s="22">
        <f t="shared" si="7"/>
        <v>56.208944165539087</v>
      </c>
      <c r="I75" s="21">
        <f t="shared" ref="I75" si="9">SUM(I23+I28+I31+I55+I66+I74)</f>
        <v>153336</v>
      </c>
      <c r="J75" s="21">
        <f t="shared" ref="J75" si="10">SUM(J23+J28+J31+J55+J66+J74)</f>
        <v>3133956</v>
      </c>
      <c r="K75" s="21">
        <f t="shared" ref="K75" si="11">SUM(K23+K28+K31+K55+K66+K74)</f>
        <v>152059</v>
      </c>
      <c r="L75" s="21">
        <f t="shared" ref="L75" si="12">SUM(L23+L28+L31+L55+L66+L74)</f>
        <v>3295256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rintOptions horizontalCentered="1" verticalCentered="1"/>
  <pageMargins left="0.70866141732283472" right="0.31496062992125984" top="0.74803149606299213" bottom="0.74803149606299213" header="0.31496062992125984" footer="0.31496062992125984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L76"/>
  <sheetViews>
    <sheetView view="pageBreakPreview" zoomScale="90" zoomScaleSheetLayoutView="90" workbookViewId="0">
      <selection activeCell="B81" sqref="B81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48" t="s">
        <v>114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1:12" ht="19.5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7"/>
      <c r="B5" s="8"/>
      <c r="C5" s="9"/>
      <c r="D5" s="10"/>
      <c r="E5" s="7"/>
      <c r="F5" s="10"/>
      <c r="G5" s="11"/>
      <c r="H5" s="11"/>
      <c r="I5" s="11"/>
      <c r="J5" s="11"/>
      <c r="K5" s="9"/>
      <c r="L5" s="12"/>
    </row>
    <row r="6" spans="1:12" ht="19.5" x14ac:dyDescent="0.4">
      <c r="A6" s="42" t="s">
        <v>94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3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16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5">
        <v>1</v>
      </c>
      <c r="B11" s="5" t="s">
        <v>11</v>
      </c>
      <c r="C11" s="17">
        <v>12256</v>
      </c>
      <c r="D11" s="17">
        <v>657137</v>
      </c>
      <c r="E11" s="17">
        <v>4117</v>
      </c>
      <c r="F11" s="17">
        <v>451183</v>
      </c>
      <c r="G11" s="6">
        <f t="shared" ref="G11:G23" si="0">(E11/C11)*100</f>
        <v>33.591710182767628</v>
      </c>
      <c r="H11" s="6">
        <f t="shared" ref="H11:H23" si="1">(F11/D11)*100</f>
        <v>68.658894568408115</v>
      </c>
      <c r="I11" s="17">
        <v>13325</v>
      </c>
      <c r="J11" s="17">
        <v>560656</v>
      </c>
      <c r="K11" s="17">
        <v>13363</v>
      </c>
      <c r="L11" s="17">
        <v>589729</v>
      </c>
    </row>
    <row r="12" spans="1:12" s="2" customFormat="1" x14ac:dyDescent="0.25">
      <c r="A12" s="5">
        <v>2</v>
      </c>
      <c r="B12" s="5" t="s">
        <v>12</v>
      </c>
      <c r="C12" s="17">
        <v>5625</v>
      </c>
      <c r="D12" s="17">
        <v>226340</v>
      </c>
      <c r="E12" s="17">
        <v>1492</v>
      </c>
      <c r="F12" s="17">
        <v>134125</v>
      </c>
      <c r="G12" s="6">
        <f t="shared" si="0"/>
        <v>26.524444444444445</v>
      </c>
      <c r="H12" s="6">
        <f t="shared" si="1"/>
        <v>59.258195634885567</v>
      </c>
      <c r="I12" s="17">
        <v>4708</v>
      </c>
      <c r="J12" s="17">
        <v>216370</v>
      </c>
      <c r="K12" s="17">
        <v>4765</v>
      </c>
      <c r="L12" s="17">
        <v>231141</v>
      </c>
    </row>
    <row r="13" spans="1:12" s="2" customFormat="1" x14ac:dyDescent="0.25">
      <c r="A13" s="5">
        <v>3</v>
      </c>
      <c r="B13" s="5" t="s">
        <v>13</v>
      </c>
      <c r="C13" s="17">
        <v>3739</v>
      </c>
      <c r="D13" s="17">
        <v>29002</v>
      </c>
      <c r="E13" s="17">
        <v>687</v>
      </c>
      <c r="F13" s="17">
        <v>12775</v>
      </c>
      <c r="G13" s="6">
        <f t="shared" si="0"/>
        <v>18.373896763840598</v>
      </c>
      <c r="H13" s="6">
        <f t="shared" si="1"/>
        <v>44.048686297496722</v>
      </c>
      <c r="I13" s="17">
        <v>2148</v>
      </c>
      <c r="J13" s="17">
        <v>35720</v>
      </c>
      <c r="K13" s="17">
        <v>2225</v>
      </c>
      <c r="L13" s="17">
        <v>38133</v>
      </c>
    </row>
    <row r="14" spans="1:12" s="2" customFormat="1" x14ac:dyDescent="0.25">
      <c r="A14" s="5">
        <v>4</v>
      </c>
      <c r="B14" s="5" t="s">
        <v>14</v>
      </c>
      <c r="C14" s="17">
        <v>1044</v>
      </c>
      <c r="D14" s="17">
        <v>18194</v>
      </c>
      <c r="E14" s="17">
        <v>222</v>
      </c>
      <c r="F14" s="17">
        <v>6982</v>
      </c>
      <c r="G14" s="6">
        <f t="shared" si="0"/>
        <v>21.264367816091951</v>
      </c>
      <c r="H14" s="6">
        <f t="shared" si="1"/>
        <v>38.37528855666703</v>
      </c>
      <c r="I14" s="17">
        <v>1028</v>
      </c>
      <c r="J14" s="17">
        <v>49930</v>
      </c>
      <c r="K14" s="17">
        <v>1166</v>
      </c>
      <c r="L14" s="17">
        <v>54718</v>
      </c>
    </row>
    <row r="15" spans="1:12" s="2" customFormat="1" x14ac:dyDescent="0.25">
      <c r="A15" s="5">
        <v>5</v>
      </c>
      <c r="B15" s="5" t="s">
        <v>15</v>
      </c>
      <c r="C15" s="17">
        <v>636</v>
      </c>
      <c r="D15" s="17">
        <v>62869</v>
      </c>
      <c r="E15" s="17">
        <v>157</v>
      </c>
      <c r="F15" s="17">
        <v>62610</v>
      </c>
      <c r="G15" s="6">
        <f t="shared" si="0"/>
        <v>24.685534591194969</v>
      </c>
      <c r="H15" s="6">
        <f t="shared" si="1"/>
        <v>99.588032257551419</v>
      </c>
      <c r="I15" s="17">
        <v>692</v>
      </c>
      <c r="J15" s="17">
        <v>48434</v>
      </c>
      <c r="K15" s="17">
        <v>707</v>
      </c>
      <c r="L15" s="17">
        <v>77552</v>
      </c>
    </row>
    <row r="16" spans="1:12" s="2" customFormat="1" x14ac:dyDescent="0.25">
      <c r="A16" s="5">
        <v>6</v>
      </c>
      <c r="B16" s="5" t="s">
        <v>16</v>
      </c>
      <c r="C16" s="17">
        <v>748</v>
      </c>
      <c r="D16" s="17">
        <v>52217</v>
      </c>
      <c r="E16" s="17">
        <v>101</v>
      </c>
      <c r="F16" s="17">
        <v>16004</v>
      </c>
      <c r="G16" s="6">
        <f t="shared" si="0"/>
        <v>13.502673796791445</v>
      </c>
      <c r="H16" s="6">
        <f t="shared" si="1"/>
        <v>30.649022349043413</v>
      </c>
      <c r="I16" s="17">
        <v>327</v>
      </c>
      <c r="J16" s="17">
        <v>28513</v>
      </c>
      <c r="K16" s="17">
        <v>314</v>
      </c>
      <c r="L16" s="17">
        <v>32388</v>
      </c>
    </row>
    <row r="17" spans="1:12" s="2" customFormat="1" x14ac:dyDescent="0.25">
      <c r="A17" s="5">
        <v>7</v>
      </c>
      <c r="B17" s="5" t="s">
        <v>17</v>
      </c>
      <c r="C17" s="17">
        <v>264</v>
      </c>
      <c r="D17" s="17">
        <v>162508</v>
      </c>
      <c r="E17" s="17">
        <v>56</v>
      </c>
      <c r="F17" s="17">
        <v>49855</v>
      </c>
      <c r="G17" s="6">
        <f t="shared" si="0"/>
        <v>21.212121212121211</v>
      </c>
      <c r="H17" s="6">
        <f t="shared" si="1"/>
        <v>30.678489674354491</v>
      </c>
      <c r="I17" s="17">
        <v>168</v>
      </c>
      <c r="J17" s="17">
        <v>14609</v>
      </c>
      <c r="K17" s="17">
        <v>175</v>
      </c>
      <c r="L17" s="17">
        <v>15783</v>
      </c>
    </row>
    <row r="18" spans="1:12" s="2" customFormat="1" x14ac:dyDescent="0.25">
      <c r="A18" s="5">
        <v>8</v>
      </c>
      <c r="B18" s="5" t="s">
        <v>18</v>
      </c>
      <c r="C18" s="17">
        <v>2260</v>
      </c>
      <c r="D18" s="17">
        <v>121503</v>
      </c>
      <c r="E18" s="17">
        <v>185</v>
      </c>
      <c r="F18" s="17">
        <v>30896</v>
      </c>
      <c r="G18" s="6">
        <f t="shared" si="0"/>
        <v>8.1858407079646014</v>
      </c>
      <c r="H18" s="6">
        <f t="shared" si="1"/>
        <v>25.428178728097251</v>
      </c>
      <c r="I18" s="17">
        <v>7579</v>
      </c>
      <c r="J18" s="17">
        <v>185254</v>
      </c>
      <c r="K18" s="17">
        <v>7563</v>
      </c>
      <c r="L18" s="17">
        <v>203011</v>
      </c>
    </row>
    <row r="19" spans="1:12" s="2" customFormat="1" x14ac:dyDescent="0.25">
      <c r="A19" s="5">
        <v>9</v>
      </c>
      <c r="B19" s="5" t="s">
        <v>19</v>
      </c>
      <c r="C19" s="17">
        <v>106</v>
      </c>
      <c r="D19" s="17">
        <v>16870</v>
      </c>
      <c r="E19" s="17">
        <v>10</v>
      </c>
      <c r="F19" s="17">
        <v>1419</v>
      </c>
      <c r="G19" s="6">
        <f t="shared" si="0"/>
        <v>9.433962264150944</v>
      </c>
      <c r="H19" s="6">
        <f t="shared" si="1"/>
        <v>8.4113811499703619</v>
      </c>
      <c r="I19" s="17">
        <v>146</v>
      </c>
      <c r="J19" s="17">
        <v>12147</v>
      </c>
      <c r="K19" s="17">
        <v>151</v>
      </c>
      <c r="L19" s="17">
        <v>14261</v>
      </c>
    </row>
    <row r="20" spans="1:12" s="2" customFormat="1" x14ac:dyDescent="0.25">
      <c r="A20" s="5">
        <v>10</v>
      </c>
      <c r="B20" s="5" t="s">
        <v>23</v>
      </c>
      <c r="C20" s="17">
        <v>8021</v>
      </c>
      <c r="D20" s="17">
        <v>459702</v>
      </c>
      <c r="E20" s="17">
        <v>2274</v>
      </c>
      <c r="F20" s="17">
        <v>313400</v>
      </c>
      <c r="G20" s="6">
        <f>(E20/C20)*100</f>
        <v>28.350579728213436</v>
      </c>
      <c r="H20" s="6">
        <f>(F20/D20)*100</f>
        <v>68.174600066999929</v>
      </c>
      <c r="I20" s="17">
        <v>4935</v>
      </c>
      <c r="J20" s="17">
        <v>377747</v>
      </c>
      <c r="K20" s="17">
        <v>5363</v>
      </c>
      <c r="L20" s="17">
        <v>385901</v>
      </c>
    </row>
    <row r="21" spans="1:12" s="2" customFormat="1" x14ac:dyDescent="0.25">
      <c r="A21" s="5">
        <v>11</v>
      </c>
      <c r="B21" s="5" t="s">
        <v>20</v>
      </c>
      <c r="C21" s="17">
        <v>7673</v>
      </c>
      <c r="D21" s="17">
        <v>275987</v>
      </c>
      <c r="E21" s="17">
        <v>1224</v>
      </c>
      <c r="F21" s="17">
        <v>110963</v>
      </c>
      <c r="G21" s="6">
        <f t="shared" si="0"/>
        <v>15.952039619444808</v>
      </c>
      <c r="H21" s="6">
        <f t="shared" si="1"/>
        <v>40.205879262429029</v>
      </c>
      <c r="I21" s="17">
        <v>4328</v>
      </c>
      <c r="J21" s="17">
        <v>150856</v>
      </c>
      <c r="K21" s="17">
        <v>4177</v>
      </c>
      <c r="L21" s="17">
        <v>158532</v>
      </c>
    </row>
    <row r="22" spans="1:12" s="2" customFormat="1" x14ac:dyDescent="0.25">
      <c r="A22" s="5">
        <v>12</v>
      </c>
      <c r="B22" s="5" t="s">
        <v>21</v>
      </c>
      <c r="C22" s="17">
        <v>181</v>
      </c>
      <c r="D22" s="17">
        <v>3937</v>
      </c>
      <c r="E22" s="17">
        <v>243</v>
      </c>
      <c r="F22" s="17">
        <v>1593</v>
      </c>
      <c r="G22" s="6">
        <f t="shared" si="0"/>
        <v>134.25414364640883</v>
      </c>
      <c r="H22" s="6">
        <f t="shared" si="1"/>
        <v>40.462280924561853</v>
      </c>
      <c r="I22" s="17">
        <v>245</v>
      </c>
      <c r="J22" s="17">
        <v>5185</v>
      </c>
      <c r="K22" s="17">
        <v>486</v>
      </c>
      <c r="L22" s="17">
        <v>5236</v>
      </c>
    </row>
    <row r="23" spans="1:12" s="3" customFormat="1" ht="19.5" x14ac:dyDescent="0.4">
      <c r="A23" s="46"/>
      <c r="B23" s="37"/>
      <c r="C23" s="19">
        <f>SUM(C11:C22)</f>
        <v>42553</v>
      </c>
      <c r="D23" s="19">
        <f>SUM(D11:D22)</f>
        <v>2086266</v>
      </c>
      <c r="E23" s="19">
        <f>SUM(E11:E22)</f>
        <v>10768</v>
      </c>
      <c r="F23" s="19">
        <f>SUM(F11:F22)</f>
        <v>1191805</v>
      </c>
      <c r="G23" s="20">
        <f t="shared" si="0"/>
        <v>25.304913872112422</v>
      </c>
      <c r="H23" s="20">
        <f t="shared" si="1"/>
        <v>57.126224556216712</v>
      </c>
      <c r="I23" s="19">
        <f>SUM(I11:I22)</f>
        <v>39629</v>
      </c>
      <c r="J23" s="19">
        <f>SUM(J11:J22)</f>
        <v>1685421</v>
      </c>
      <c r="K23" s="19">
        <f>SUM(K11:K22)</f>
        <v>40455</v>
      </c>
      <c r="L23" s="19">
        <f>SUM(L11:L22)</f>
        <v>1806385</v>
      </c>
    </row>
    <row r="24" spans="1:12" s="4" customFormat="1" ht="19.5" x14ac:dyDescent="0.4">
      <c r="A24" s="18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5">
        <v>13</v>
      </c>
      <c r="B25" s="5" t="s">
        <v>25</v>
      </c>
      <c r="C25" s="17">
        <v>112033</v>
      </c>
      <c r="D25" s="17">
        <v>1011092</v>
      </c>
      <c r="E25" s="17">
        <v>84132</v>
      </c>
      <c r="F25" s="17">
        <v>426708</v>
      </c>
      <c r="G25" s="6">
        <f t="shared" ref="G25:H28" si="2">(E25/C25)*100</f>
        <v>75.095730722197928</v>
      </c>
      <c r="H25" s="6">
        <f t="shared" si="2"/>
        <v>42.202687787065869</v>
      </c>
      <c r="I25" s="17">
        <v>120491</v>
      </c>
      <c r="J25" s="17">
        <v>474948</v>
      </c>
      <c r="K25" s="17">
        <v>114915</v>
      </c>
      <c r="L25" s="17">
        <v>470795</v>
      </c>
    </row>
    <row r="26" spans="1:12" s="2" customFormat="1" hidden="1" x14ac:dyDescent="0.25">
      <c r="A26" s="5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5">
        <v>14</v>
      </c>
      <c r="B27" s="5" t="s">
        <v>27</v>
      </c>
      <c r="C27" s="17">
        <v>1</v>
      </c>
      <c r="D27" s="17">
        <v>11543</v>
      </c>
      <c r="E27" s="17">
        <v>0</v>
      </c>
      <c r="F27" s="17">
        <v>0</v>
      </c>
      <c r="G27" s="6">
        <f t="shared" si="2"/>
        <v>0</v>
      </c>
      <c r="H27" s="6">
        <f t="shared" si="2"/>
        <v>0</v>
      </c>
      <c r="I27" s="17">
        <v>5</v>
      </c>
      <c r="J27" s="17">
        <v>9899</v>
      </c>
      <c r="K27" s="17">
        <v>4</v>
      </c>
      <c r="L27" s="17">
        <v>5697</v>
      </c>
    </row>
    <row r="28" spans="1:12" s="3" customFormat="1" ht="19.5" x14ac:dyDescent="0.4">
      <c r="A28" s="46"/>
      <c r="B28" s="37"/>
      <c r="C28" s="19">
        <f>SUM(C25:C27)</f>
        <v>112034</v>
      </c>
      <c r="D28" s="19">
        <f>SUM(D25:D27)</f>
        <v>1022635</v>
      </c>
      <c r="E28" s="19">
        <f>SUM(E25:E27)</f>
        <v>84132</v>
      </c>
      <c r="F28" s="19">
        <f>SUM(F25:F27)</f>
        <v>426708</v>
      </c>
      <c r="G28" s="20">
        <f t="shared" si="2"/>
        <v>75.095060428084338</v>
      </c>
      <c r="H28" s="20">
        <f t="shared" si="2"/>
        <v>41.726324641734344</v>
      </c>
      <c r="I28" s="19">
        <f>SUM(I25:I27)</f>
        <v>120496</v>
      </c>
      <c r="J28" s="19">
        <f>SUM(J25:J27)</f>
        <v>484847</v>
      </c>
      <c r="K28" s="19">
        <f>SUM(K25:K27)</f>
        <v>114919</v>
      </c>
      <c r="L28" s="19">
        <f>SUM(L25:L27)</f>
        <v>476492</v>
      </c>
    </row>
    <row r="29" spans="1:12" s="4" customFormat="1" ht="19.5" x14ac:dyDescent="0.4">
      <c r="A29" s="18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5">
        <v>15</v>
      </c>
      <c r="B30" s="5" t="s">
        <v>29</v>
      </c>
      <c r="C30" s="17">
        <v>3656</v>
      </c>
      <c r="D30" s="17">
        <v>36425</v>
      </c>
      <c r="E30" s="17">
        <v>10</v>
      </c>
      <c r="F30" s="17">
        <v>335</v>
      </c>
      <c r="G30" s="6">
        <f>(E30/C30)*100</f>
        <v>0.2735229759299781</v>
      </c>
      <c r="H30" s="6">
        <f>(F30/D30)*100</f>
        <v>0.91969800960878512</v>
      </c>
      <c r="I30" s="17">
        <v>8089</v>
      </c>
      <c r="J30" s="17">
        <v>16241</v>
      </c>
      <c r="K30" s="17">
        <v>7142</v>
      </c>
      <c r="L30" s="17">
        <v>13638</v>
      </c>
    </row>
    <row r="31" spans="1:12" s="3" customFormat="1" ht="19.5" x14ac:dyDescent="0.4">
      <c r="A31" s="46"/>
      <c r="B31" s="37"/>
      <c r="C31" s="19">
        <f>SUM(C30:C30)</f>
        <v>3656</v>
      </c>
      <c r="D31" s="19">
        <f>SUM(D30:D30)</f>
        <v>36425</v>
      </c>
      <c r="E31" s="19">
        <f>SUM(E30:E30)</f>
        <v>10</v>
      </c>
      <c r="F31" s="19">
        <f>SUM(F30:F30)</f>
        <v>335</v>
      </c>
      <c r="G31" s="20">
        <f>(E31/C31)*100</f>
        <v>0.2735229759299781</v>
      </c>
      <c r="H31" s="20">
        <f>(F31/D31)*100</f>
        <v>0.91969800960878512</v>
      </c>
      <c r="I31" s="19">
        <f>SUM(I30:I30)</f>
        <v>8089</v>
      </c>
      <c r="J31" s="19">
        <f>SUM(J30:J30)</f>
        <v>16241</v>
      </c>
      <c r="K31" s="19">
        <f>SUM(K30:K30)</f>
        <v>7142</v>
      </c>
      <c r="L31" s="19">
        <f>SUM(L30:L30)</f>
        <v>13638</v>
      </c>
    </row>
    <row r="32" spans="1:12" s="4" customFormat="1" ht="19.5" x14ac:dyDescent="0.4">
      <c r="A32" s="18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5">
        <v>16</v>
      </c>
      <c r="B33" s="5" t="s">
        <v>31</v>
      </c>
      <c r="C33" s="17">
        <v>5833</v>
      </c>
      <c r="D33" s="17">
        <v>616081</v>
      </c>
      <c r="E33" s="17">
        <v>1324</v>
      </c>
      <c r="F33" s="17">
        <v>303501</v>
      </c>
      <c r="G33" s="6">
        <f t="shared" ref="G33:G55" si="3">(E33/C33)*100</f>
        <v>22.698439910852048</v>
      </c>
      <c r="H33" s="6">
        <f t="shared" ref="H33:H55" si="4">(F33/D33)*100</f>
        <v>49.263165070826723</v>
      </c>
      <c r="I33" s="17">
        <v>2327</v>
      </c>
      <c r="J33" s="17">
        <v>334337</v>
      </c>
      <c r="K33" s="17">
        <v>2293</v>
      </c>
      <c r="L33" s="17">
        <v>336112</v>
      </c>
    </row>
    <row r="34" spans="1:12" s="2" customFormat="1" x14ac:dyDescent="0.25">
      <c r="A34" s="5">
        <v>17</v>
      </c>
      <c r="B34" s="5" t="s">
        <v>32</v>
      </c>
      <c r="C34" s="17">
        <v>42</v>
      </c>
      <c r="D34" s="17">
        <v>304</v>
      </c>
      <c r="E34" s="17">
        <v>0</v>
      </c>
      <c r="F34" s="17">
        <v>0</v>
      </c>
      <c r="G34" s="6">
        <f t="shared" si="3"/>
        <v>0</v>
      </c>
      <c r="H34" s="6">
        <f t="shared" si="4"/>
        <v>0</v>
      </c>
      <c r="I34" s="17">
        <v>8</v>
      </c>
      <c r="J34" s="17">
        <v>3803</v>
      </c>
      <c r="K34" s="17">
        <v>0</v>
      </c>
      <c r="L34" s="17">
        <v>0</v>
      </c>
    </row>
    <row r="35" spans="1:12" s="2" customFormat="1" x14ac:dyDescent="0.25">
      <c r="A35" s="5">
        <v>18</v>
      </c>
      <c r="B35" s="5" t="s">
        <v>33</v>
      </c>
      <c r="C35" s="17">
        <v>13</v>
      </c>
      <c r="D35" s="17">
        <v>124</v>
      </c>
      <c r="E35" s="17">
        <v>3</v>
      </c>
      <c r="F35" s="17">
        <v>711</v>
      </c>
      <c r="G35" s="6">
        <f t="shared" si="3"/>
        <v>23.076923076923077</v>
      </c>
      <c r="H35" s="6">
        <f t="shared" si="4"/>
        <v>573.38709677419354</v>
      </c>
      <c r="I35" s="17">
        <v>27</v>
      </c>
      <c r="J35" s="17">
        <v>2562</v>
      </c>
      <c r="K35" s="17">
        <v>58</v>
      </c>
      <c r="L35" s="17">
        <v>6214</v>
      </c>
    </row>
    <row r="36" spans="1:12" s="2" customFormat="1" x14ac:dyDescent="0.25">
      <c r="A36" s="5">
        <v>19</v>
      </c>
      <c r="B36" s="5" t="s">
        <v>34</v>
      </c>
      <c r="C36" s="17">
        <v>64</v>
      </c>
      <c r="D36" s="17">
        <v>670</v>
      </c>
      <c r="E36" s="17">
        <v>2</v>
      </c>
      <c r="F36" s="17">
        <v>98</v>
      </c>
      <c r="G36" s="6">
        <f t="shared" si="3"/>
        <v>3.125</v>
      </c>
      <c r="H36" s="6">
        <f t="shared" si="4"/>
        <v>14.626865671641792</v>
      </c>
      <c r="I36" s="17">
        <v>53</v>
      </c>
      <c r="J36" s="17">
        <v>706</v>
      </c>
      <c r="K36" s="17">
        <v>50</v>
      </c>
      <c r="L36" s="17">
        <v>699</v>
      </c>
    </row>
    <row r="37" spans="1:12" s="2" customFormat="1" x14ac:dyDescent="0.25">
      <c r="A37" s="5">
        <v>20</v>
      </c>
      <c r="B37" s="5" t="s">
        <v>35</v>
      </c>
      <c r="C37" s="17">
        <v>163</v>
      </c>
      <c r="D37" s="17">
        <v>1648</v>
      </c>
      <c r="E37" s="17">
        <v>72</v>
      </c>
      <c r="F37" s="17">
        <v>596</v>
      </c>
      <c r="G37" s="6">
        <f t="shared" si="3"/>
        <v>44.171779141104295</v>
      </c>
      <c r="H37" s="6">
        <f t="shared" si="4"/>
        <v>36.165048543689323</v>
      </c>
      <c r="I37" s="17">
        <v>133</v>
      </c>
      <c r="J37" s="17">
        <v>1424</v>
      </c>
      <c r="K37" s="17">
        <v>121</v>
      </c>
      <c r="L37" s="17">
        <v>1263</v>
      </c>
    </row>
    <row r="38" spans="1:12" s="2" customFormat="1" x14ac:dyDescent="0.25">
      <c r="A38" s="5">
        <v>21</v>
      </c>
      <c r="B38" s="5" t="s">
        <v>36</v>
      </c>
      <c r="C38" s="17">
        <v>69</v>
      </c>
      <c r="D38" s="17">
        <v>5944</v>
      </c>
      <c r="E38" s="17">
        <v>32</v>
      </c>
      <c r="F38" s="17">
        <v>3335</v>
      </c>
      <c r="G38" s="6">
        <f t="shared" si="3"/>
        <v>46.376811594202898</v>
      </c>
      <c r="H38" s="6">
        <f t="shared" si="4"/>
        <v>56.106998654104977</v>
      </c>
      <c r="I38" s="17">
        <v>79</v>
      </c>
      <c r="J38" s="17">
        <v>12692</v>
      </c>
      <c r="K38" s="17">
        <v>75</v>
      </c>
      <c r="L38" s="17">
        <v>5600</v>
      </c>
    </row>
    <row r="39" spans="1:12" s="2" customFormat="1" x14ac:dyDescent="0.25">
      <c r="A39" s="5">
        <v>22</v>
      </c>
      <c r="B39" s="5" t="s">
        <v>37</v>
      </c>
      <c r="C39" s="17">
        <v>5306</v>
      </c>
      <c r="D39" s="17">
        <v>702361</v>
      </c>
      <c r="E39" s="17">
        <v>2447</v>
      </c>
      <c r="F39" s="17">
        <v>447287</v>
      </c>
      <c r="G39" s="6">
        <f t="shared" si="3"/>
        <v>46.117602713908781</v>
      </c>
      <c r="H39" s="6">
        <f t="shared" si="4"/>
        <v>63.683348021886175</v>
      </c>
      <c r="I39" s="17">
        <v>3482</v>
      </c>
      <c r="J39" s="17">
        <v>390132</v>
      </c>
      <c r="K39" s="17">
        <v>4130</v>
      </c>
      <c r="L39" s="17">
        <v>436186</v>
      </c>
    </row>
    <row r="40" spans="1:12" s="2" customFormat="1" x14ac:dyDescent="0.25">
      <c r="A40" s="5">
        <v>23</v>
      </c>
      <c r="B40" s="5" t="s">
        <v>38</v>
      </c>
      <c r="C40" s="17">
        <v>4735</v>
      </c>
      <c r="D40" s="17">
        <v>410733</v>
      </c>
      <c r="E40" s="17">
        <v>1738</v>
      </c>
      <c r="F40" s="17">
        <v>322138</v>
      </c>
      <c r="G40" s="6">
        <f t="shared" si="3"/>
        <v>36.705385427666315</v>
      </c>
      <c r="H40" s="6">
        <f t="shared" si="4"/>
        <v>78.430026318800785</v>
      </c>
      <c r="I40" s="17">
        <v>3082</v>
      </c>
      <c r="J40" s="17">
        <v>288217</v>
      </c>
      <c r="K40" s="17">
        <v>3396</v>
      </c>
      <c r="L40" s="17">
        <v>287332</v>
      </c>
    </row>
    <row r="41" spans="1:12" s="2" customFormat="1" x14ac:dyDescent="0.25">
      <c r="A41" s="5">
        <v>24</v>
      </c>
      <c r="B41" s="5" t="s">
        <v>39</v>
      </c>
      <c r="C41" s="17">
        <v>1251</v>
      </c>
      <c r="D41" s="17">
        <v>27354</v>
      </c>
      <c r="E41" s="17">
        <v>460</v>
      </c>
      <c r="F41" s="17">
        <v>15400</v>
      </c>
      <c r="G41" s="6">
        <f t="shared" si="3"/>
        <v>36.770583533173465</v>
      </c>
      <c r="H41" s="6">
        <f t="shared" si="4"/>
        <v>56.298895956715654</v>
      </c>
      <c r="I41" s="17">
        <v>1119</v>
      </c>
      <c r="J41" s="17">
        <v>29594</v>
      </c>
      <c r="K41" s="17">
        <v>1083</v>
      </c>
      <c r="L41" s="17">
        <v>30336</v>
      </c>
    </row>
    <row r="42" spans="1:12" s="2" customFormat="1" x14ac:dyDescent="0.25">
      <c r="A42" s="5">
        <v>25</v>
      </c>
      <c r="B42" s="5" t="s">
        <v>40</v>
      </c>
      <c r="C42" s="17">
        <v>76</v>
      </c>
      <c r="D42" s="17">
        <v>805</v>
      </c>
      <c r="E42" s="17">
        <v>18</v>
      </c>
      <c r="F42" s="17">
        <v>3467</v>
      </c>
      <c r="G42" s="6">
        <f t="shared" si="3"/>
        <v>23.684210526315788</v>
      </c>
      <c r="H42" s="6">
        <f t="shared" si="4"/>
        <v>430.68322981366458</v>
      </c>
      <c r="I42" s="17">
        <v>15</v>
      </c>
      <c r="J42" s="17">
        <v>1672</v>
      </c>
      <c r="K42" s="17">
        <v>19</v>
      </c>
      <c r="L42" s="17">
        <v>2912</v>
      </c>
    </row>
    <row r="43" spans="1:12" s="2" customFormat="1" x14ac:dyDescent="0.25">
      <c r="A43" s="5">
        <v>26</v>
      </c>
      <c r="B43" s="5" t="s">
        <v>41</v>
      </c>
      <c r="C43" s="17">
        <v>157</v>
      </c>
      <c r="D43" s="17">
        <v>8708</v>
      </c>
      <c r="E43" s="17">
        <v>10</v>
      </c>
      <c r="F43" s="17">
        <v>2726</v>
      </c>
      <c r="G43" s="6">
        <f t="shared" si="3"/>
        <v>6.369426751592357</v>
      </c>
      <c r="H43" s="6">
        <f t="shared" si="4"/>
        <v>31.304547542489665</v>
      </c>
      <c r="I43" s="17">
        <v>9</v>
      </c>
      <c r="J43" s="17">
        <v>7276</v>
      </c>
      <c r="K43" s="17">
        <v>20</v>
      </c>
      <c r="L43" s="17">
        <v>9334</v>
      </c>
    </row>
    <row r="44" spans="1:12" s="2" customFormat="1" x14ac:dyDescent="0.25">
      <c r="A44" s="5">
        <v>27</v>
      </c>
      <c r="B44" s="5" t="s">
        <v>42</v>
      </c>
      <c r="C44" s="17">
        <v>1</v>
      </c>
      <c r="D44" s="17">
        <v>536</v>
      </c>
      <c r="E44" s="17">
        <v>1</v>
      </c>
      <c r="F44" s="17">
        <v>350</v>
      </c>
      <c r="G44" s="6">
        <f t="shared" si="3"/>
        <v>100</v>
      </c>
      <c r="H44" s="6">
        <f t="shared" si="4"/>
        <v>65.298507462686572</v>
      </c>
      <c r="I44" s="17">
        <v>3</v>
      </c>
      <c r="J44" s="17">
        <v>0</v>
      </c>
      <c r="K44" s="17">
        <v>4</v>
      </c>
      <c r="L44" s="17">
        <v>350</v>
      </c>
    </row>
    <row r="45" spans="1:12" s="2" customFormat="1" x14ac:dyDescent="0.25">
      <c r="A45" s="5">
        <v>28</v>
      </c>
      <c r="B45" s="5" t="s">
        <v>43</v>
      </c>
      <c r="C45" s="17">
        <v>2</v>
      </c>
      <c r="D45" s="17">
        <v>9</v>
      </c>
      <c r="E45" s="17">
        <v>2</v>
      </c>
      <c r="F45" s="17">
        <v>8</v>
      </c>
      <c r="G45" s="6">
        <f t="shared" si="3"/>
        <v>100</v>
      </c>
      <c r="H45" s="6">
        <f t="shared" si="4"/>
        <v>88.888888888888886</v>
      </c>
      <c r="I45" s="17">
        <v>5</v>
      </c>
      <c r="J45" s="17">
        <v>314</v>
      </c>
      <c r="K45" s="17">
        <v>7</v>
      </c>
      <c r="L45" s="17">
        <v>228</v>
      </c>
    </row>
    <row r="46" spans="1:12" s="2" customFormat="1" x14ac:dyDescent="0.25">
      <c r="A46" s="5">
        <v>29</v>
      </c>
      <c r="B46" s="5" t="s">
        <v>44</v>
      </c>
      <c r="C46" s="17">
        <v>19</v>
      </c>
      <c r="D46" s="17">
        <v>241</v>
      </c>
      <c r="E46" s="17">
        <v>1</v>
      </c>
      <c r="F46" s="17">
        <v>10</v>
      </c>
      <c r="G46" s="6">
        <f t="shared" si="3"/>
        <v>5.2631578947368416</v>
      </c>
      <c r="H46" s="6">
        <f t="shared" si="4"/>
        <v>4.1493775933609953</v>
      </c>
      <c r="I46" s="17">
        <v>23</v>
      </c>
      <c r="J46" s="17">
        <v>3046</v>
      </c>
      <c r="K46" s="17">
        <v>22</v>
      </c>
      <c r="L46" s="17">
        <v>2118</v>
      </c>
    </row>
    <row r="47" spans="1:12" s="2" customFormat="1" x14ac:dyDescent="0.25">
      <c r="A47" s="5">
        <v>30</v>
      </c>
      <c r="B47" s="5" t="s">
        <v>45</v>
      </c>
      <c r="C47" s="17">
        <v>1652</v>
      </c>
      <c r="D47" s="17">
        <v>338982</v>
      </c>
      <c r="E47" s="17">
        <v>665</v>
      </c>
      <c r="F47" s="17">
        <v>95384</v>
      </c>
      <c r="G47" s="6">
        <f t="shared" si="3"/>
        <v>40.254237288135592</v>
      </c>
      <c r="H47" s="6">
        <f t="shared" si="4"/>
        <v>28.13836722893841</v>
      </c>
      <c r="I47" s="17">
        <v>2131</v>
      </c>
      <c r="J47" s="17">
        <v>234883</v>
      </c>
      <c r="K47" s="17">
        <v>2173</v>
      </c>
      <c r="L47" s="17">
        <v>239460</v>
      </c>
    </row>
    <row r="48" spans="1:12" s="2" customFormat="1" x14ac:dyDescent="0.25">
      <c r="A48" s="5">
        <v>31</v>
      </c>
      <c r="B48" s="5" t="s">
        <v>46</v>
      </c>
      <c r="C48" s="17">
        <v>16</v>
      </c>
      <c r="D48" s="17">
        <v>10724</v>
      </c>
      <c r="E48" s="17">
        <v>6</v>
      </c>
      <c r="F48" s="17">
        <v>2774</v>
      </c>
      <c r="G48" s="6">
        <f t="shared" si="3"/>
        <v>37.5</v>
      </c>
      <c r="H48" s="6">
        <f t="shared" si="4"/>
        <v>25.867213726221561</v>
      </c>
      <c r="I48" s="17">
        <v>8</v>
      </c>
      <c r="J48" s="17">
        <v>3378</v>
      </c>
      <c r="K48" s="17">
        <v>9</v>
      </c>
      <c r="L48" s="17">
        <v>3002</v>
      </c>
    </row>
    <row r="49" spans="1:12" s="2" customFormat="1" x14ac:dyDescent="0.25">
      <c r="A49" s="5">
        <v>32</v>
      </c>
      <c r="B49" s="5" t="s">
        <v>47</v>
      </c>
      <c r="C49" s="17">
        <v>89</v>
      </c>
      <c r="D49" s="17">
        <v>43643</v>
      </c>
      <c r="E49" s="17">
        <v>41</v>
      </c>
      <c r="F49" s="17">
        <v>15444</v>
      </c>
      <c r="G49" s="6">
        <f t="shared" si="3"/>
        <v>46.067415730337082</v>
      </c>
      <c r="H49" s="6">
        <f t="shared" si="4"/>
        <v>35.387118209105701</v>
      </c>
      <c r="I49" s="17">
        <v>268</v>
      </c>
      <c r="J49" s="17">
        <v>4963</v>
      </c>
      <c r="K49" s="17">
        <v>285</v>
      </c>
      <c r="L49" s="17">
        <v>5943</v>
      </c>
    </row>
    <row r="50" spans="1:12" s="2" customFormat="1" x14ac:dyDescent="0.25">
      <c r="A50" s="5">
        <v>33</v>
      </c>
      <c r="B50" s="5" t="s">
        <v>48</v>
      </c>
      <c r="C50" s="17">
        <v>12</v>
      </c>
      <c r="D50" s="17">
        <v>2703</v>
      </c>
      <c r="E50" s="17">
        <v>20</v>
      </c>
      <c r="F50" s="17">
        <v>2147</v>
      </c>
      <c r="G50" s="6">
        <f t="shared" si="3"/>
        <v>166.66666666666669</v>
      </c>
      <c r="H50" s="6">
        <f t="shared" si="4"/>
        <v>79.430262671106178</v>
      </c>
      <c r="I50" s="17">
        <v>12</v>
      </c>
      <c r="J50" s="17">
        <v>1403</v>
      </c>
      <c r="K50" s="17">
        <v>38</v>
      </c>
      <c r="L50" s="17">
        <v>4201</v>
      </c>
    </row>
    <row r="51" spans="1:12" s="2" customFormat="1" x14ac:dyDescent="0.25">
      <c r="A51" s="5">
        <v>34</v>
      </c>
      <c r="B51" s="5" t="s">
        <v>49</v>
      </c>
      <c r="C51" s="17">
        <v>222</v>
      </c>
      <c r="D51" s="17">
        <v>55119</v>
      </c>
      <c r="E51" s="17">
        <v>129</v>
      </c>
      <c r="F51" s="17">
        <v>37982</v>
      </c>
      <c r="G51" s="6">
        <f t="shared" si="3"/>
        <v>58.108108108108105</v>
      </c>
      <c r="H51" s="6">
        <f t="shared" si="4"/>
        <v>68.909087610442867</v>
      </c>
      <c r="I51" s="17">
        <v>208</v>
      </c>
      <c r="J51" s="17">
        <v>28390</v>
      </c>
      <c r="K51" s="17">
        <v>229</v>
      </c>
      <c r="L51" s="17">
        <v>36761</v>
      </c>
    </row>
    <row r="52" spans="1:12" s="2" customFormat="1" x14ac:dyDescent="0.25">
      <c r="A52" s="5">
        <v>35</v>
      </c>
      <c r="B52" s="5" t="s">
        <v>50</v>
      </c>
      <c r="C52" s="17">
        <v>659</v>
      </c>
      <c r="D52" s="17">
        <v>154036</v>
      </c>
      <c r="E52" s="17">
        <v>276</v>
      </c>
      <c r="F52" s="17">
        <v>58883</v>
      </c>
      <c r="G52" s="6">
        <f t="shared" si="3"/>
        <v>41.881638846737481</v>
      </c>
      <c r="H52" s="6">
        <f t="shared" si="4"/>
        <v>38.226778155755795</v>
      </c>
      <c r="I52" s="17">
        <v>535</v>
      </c>
      <c r="J52" s="17">
        <v>70718</v>
      </c>
      <c r="K52" s="17">
        <v>481</v>
      </c>
      <c r="L52" s="17">
        <v>66876</v>
      </c>
    </row>
    <row r="53" spans="1:12" s="2" customFormat="1" x14ac:dyDescent="0.25">
      <c r="A53" s="5">
        <v>36</v>
      </c>
      <c r="B53" s="5" t="s">
        <v>51</v>
      </c>
      <c r="C53" s="17">
        <v>2736</v>
      </c>
      <c r="D53" s="17">
        <v>68093</v>
      </c>
      <c r="E53" s="17">
        <v>1002</v>
      </c>
      <c r="F53" s="17">
        <v>3163</v>
      </c>
      <c r="G53" s="6">
        <f t="shared" si="3"/>
        <v>36.622807017543856</v>
      </c>
      <c r="H53" s="6">
        <f t="shared" si="4"/>
        <v>4.6451177066658831</v>
      </c>
      <c r="I53" s="17">
        <v>5372</v>
      </c>
      <c r="J53" s="17">
        <v>3333</v>
      </c>
      <c r="K53" s="17">
        <v>5859</v>
      </c>
      <c r="L53" s="17">
        <v>6010</v>
      </c>
    </row>
    <row r="54" spans="1:12" s="2" customFormat="1" x14ac:dyDescent="0.25">
      <c r="A54" s="5">
        <v>37</v>
      </c>
      <c r="B54" s="5" t="s">
        <v>52</v>
      </c>
      <c r="C54" s="17">
        <v>10</v>
      </c>
      <c r="D54" s="17">
        <v>0</v>
      </c>
      <c r="E54" s="17">
        <v>0</v>
      </c>
      <c r="F54" s="17">
        <v>0</v>
      </c>
      <c r="G54" s="6">
        <f t="shared" si="3"/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23127</v>
      </c>
      <c r="D55" s="19">
        <f>SUM(D33:D54)</f>
        <v>2448818</v>
      </c>
      <c r="E55" s="19">
        <f>SUM(E33:E54)</f>
        <v>8249</v>
      </c>
      <c r="F55" s="19">
        <f>SUM(F33:F54)</f>
        <v>1315404</v>
      </c>
      <c r="G55" s="20">
        <f t="shared" si="3"/>
        <v>35.668266528300258</v>
      </c>
      <c r="H55" s="20">
        <f t="shared" si="4"/>
        <v>53.715874352442697</v>
      </c>
      <c r="I55" s="19">
        <f>SUM(I33:I54)</f>
        <v>18899</v>
      </c>
      <c r="J55" s="19">
        <f>SUM(J33:J54)</f>
        <v>1422843</v>
      </c>
      <c r="K55" s="19">
        <f>SUM(K33:K54)</f>
        <v>20352</v>
      </c>
      <c r="L55" s="19">
        <f>SUM(L33:L54)</f>
        <v>1480937</v>
      </c>
    </row>
    <row r="56" spans="1:12" s="4" customFormat="1" ht="19.5" x14ac:dyDescent="0.4">
      <c r="A56" s="18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5">
        <v>38</v>
      </c>
      <c r="B57" s="5" t="s">
        <v>54</v>
      </c>
      <c r="C57" s="17">
        <v>16</v>
      </c>
      <c r="D57" s="17">
        <v>202</v>
      </c>
      <c r="E57" s="17">
        <v>0</v>
      </c>
      <c r="F57" s="17">
        <v>0</v>
      </c>
      <c r="G57" s="6">
        <f t="shared" ref="G57:G66" si="5">(E57/C57)*100</f>
        <v>0</v>
      </c>
      <c r="H57" s="6">
        <f t="shared" ref="H57:H66" si="6">(F57/D57)*100</f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5">
        <v>39</v>
      </c>
      <c r="B58" s="5" t="s">
        <v>55</v>
      </c>
      <c r="C58" s="17">
        <v>18</v>
      </c>
      <c r="D58" s="17">
        <v>266</v>
      </c>
      <c r="E58" s="17">
        <v>0</v>
      </c>
      <c r="F58" s="17">
        <v>0</v>
      </c>
      <c r="G58" s="6">
        <f t="shared" si="5"/>
        <v>0</v>
      </c>
      <c r="H58" s="6">
        <f t="shared" si="6"/>
        <v>0</v>
      </c>
      <c r="I58" s="17">
        <v>0</v>
      </c>
      <c r="J58" s="17">
        <v>0</v>
      </c>
      <c r="K58" s="17">
        <v>0</v>
      </c>
      <c r="L58" s="17">
        <v>0</v>
      </c>
    </row>
    <row r="59" spans="1:12" s="2" customFormat="1" x14ac:dyDescent="0.25">
      <c r="A59" s="5">
        <v>40</v>
      </c>
      <c r="B59" s="5" t="s">
        <v>56</v>
      </c>
      <c r="C59" s="17">
        <v>20</v>
      </c>
      <c r="D59" s="17">
        <v>233</v>
      </c>
      <c r="E59" s="17">
        <v>0</v>
      </c>
      <c r="F59" s="17">
        <v>0</v>
      </c>
      <c r="G59" s="6">
        <f t="shared" si="5"/>
        <v>0</v>
      </c>
      <c r="H59" s="6">
        <f t="shared" si="6"/>
        <v>0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5">
        <v>41</v>
      </c>
      <c r="B60" s="5" t="s">
        <v>57</v>
      </c>
      <c r="C60" s="17">
        <v>131</v>
      </c>
      <c r="D60" s="17">
        <v>6324</v>
      </c>
      <c r="E60" s="17">
        <v>14</v>
      </c>
      <c r="F60" s="17">
        <v>515</v>
      </c>
      <c r="G60" s="6">
        <f t="shared" si="5"/>
        <v>10.687022900763358</v>
      </c>
      <c r="H60" s="6">
        <f t="shared" si="6"/>
        <v>8.1435800126502222</v>
      </c>
      <c r="I60" s="17">
        <v>455</v>
      </c>
      <c r="J60" s="17">
        <v>25739</v>
      </c>
      <c r="K60" s="17">
        <v>471</v>
      </c>
      <c r="L60" s="17">
        <v>25383</v>
      </c>
    </row>
    <row r="61" spans="1:12" s="2" customFormat="1" x14ac:dyDescent="0.25">
      <c r="A61" s="5">
        <v>42</v>
      </c>
      <c r="B61" s="5" t="s">
        <v>58</v>
      </c>
      <c r="C61" s="17">
        <v>233</v>
      </c>
      <c r="D61" s="17">
        <v>175</v>
      </c>
      <c r="E61" s="17">
        <v>61</v>
      </c>
      <c r="F61" s="17">
        <v>41</v>
      </c>
      <c r="G61" s="6">
        <f t="shared" si="5"/>
        <v>26.180257510729614</v>
      </c>
      <c r="H61" s="6">
        <f t="shared" si="6"/>
        <v>23.428571428571431</v>
      </c>
      <c r="I61" s="17">
        <v>944</v>
      </c>
      <c r="J61" s="17">
        <v>263</v>
      </c>
      <c r="K61" s="17">
        <v>873</v>
      </c>
      <c r="L61" s="17">
        <v>261</v>
      </c>
    </row>
    <row r="62" spans="1:12" s="2" customFormat="1" x14ac:dyDescent="0.25">
      <c r="A62" s="5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5">
        <v>44</v>
      </c>
      <c r="B63" s="5" t="s">
        <v>60</v>
      </c>
      <c r="C63" s="17">
        <v>6177</v>
      </c>
      <c r="D63" s="17">
        <v>3996</v>
      </c>
      <c r="E63" s="17">
        <v>2438</v>
      </c>
      <c r="F63" s="17">
        <v>1697</v>
      </c>
      <c r="G63" s="6">
        <f t="shared" si="5"/>
        <v>39.468997895418489</v>
      </c>
      <c r="H63" s="6">
        <f t="shared" si="6"/>
        <v>42.467467467467465</v>
      </c>
      <c r="I63" s="17">
        <v>12866</v>
      </c>
      <c r="J63" s="17">
        <v>5839</v>
      </c>
      <c r="K63" s="17">
        <v>13475</v>
      </c>
      <c r="L63" s="17">
        <v>6614</v>
      </c>
    </row>
    <row r="64" spans="1:12" s="2" customFormat="1" x14ac:dyDescent="0.25">
      <c r="A64" s="5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5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6595</v>
      </c>
      <c r="D66" s="19">
        <f>SUM(D57:D65)</f>
        <v>11196</v>
      </c>
      <c r="E66" s="19">
        <f>SUM(E57:E65)</f>
        <v>2513</v>
      </c>
      <c r="F66" s="19">
        <f>SUM(F57:F65)</f>
        <v>2253</v>
      </c>
      <c r="G66" s="20">
        <f t="shared" si="5"/>
        <v>38.10462471569371</v>
      </c>
      <c r="H66" s="20">
        <f t="shared" si="6"/>
        <v>20.123258306538048</v>
      </c>
      <c r="I66" s="19">
        <f>SUM(I57:I65)</f>
        <v>14265</v>
      </c>
      <c r="J66" s="19">
        <f>SUM(J57:J65)</f>
        <v>31841</v>
      </c>
      <c r="K66" s="19">
        <f>SUM(K57:K65)</f>
        <v>14819</v>
      </c>
      <c r="L66" s="19">
        <f>SUM(L57:L65)</f>
        <v>32258</v>
      </c>
    </row>
    <row r="67" spans="1:12" s="4" customFormat="1" ht="19.5" hidden="1" x14ac:dyDescent="0.4">
      <c r="A67" s="1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5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5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5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5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5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5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187965</v>
      </c>
      <c r="D75" s="21">
        <f t="shared" ref="D75:F75" si="8">SUM(D23+D28+D31+D55+D66+D74)</f>
        <v>5605340</v>
      </c>
      <c r="E75" s="21">
        <f t="shared" si="8"/>
        <v>105672</v>
      </c>
      <c r="F75" s="21">
        <f t="shared" si="8"/>
        <v>2936505</v>
      </c>
      <c r="G75" s="22">
        <f t="shared" si="7"/>
        <v>56.218976937195755</v>
      </c>
      <c r="H75" s="22">
        <f t="shared" si="7"/>
        <v>52.387633934783615</v>
      </c>
      <c r="I75" s="21">
        <f t="shared" ref="I75" si="9">SUM(I23+I28+I31+I55+I66+I74)</f>
        <v>201378</v>
      </c>
      <c r="J75" s="21">
        <f t="shared" ref="J75" si="10">SUM(J23+J28+J31+J55+J66+J74)</f>
        <v>3641193</v>
      </c>
      <c r="K75" s="21">
        <f t="shared" ref="K75" si="11">SUM(K23+K28+K31+K55+K66+K74)</f>
        <v>197687</v>
      </c>
      <c r="L75" s="21">
        <f t="shared" ref="L75" si="12">SUM(L23+L28+L31+L55+L66+L74)</f>
        <v>3809710</v>
      </c>
    </row>
    <row r="76" spans="1:12" s="23" customFormat="1" x14ac:dyDescent="0.25">
      <c r="B76" s="24" t="s">
        <v>110</v>
      </c>
    </row>
  </sheetData>
  <mergeCells count="24">
    <mergeCell ref="B67:L67"/>
    <mergeCell ref="A74:B74"/>
    <mergeCell ref="A75:B75"/>
    <mergeCell ref="A6:L6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78740157480314965" top="0.59055118110236227" bottom="0.59055118110236227" header="0" footer="0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6"/>
  <sheetViews>
    <sheetView view="pageBreakPreview" zoomScale="90" zoomScaleSheetLayoutView="90" workbookViewId="0">
      <selection activeCell="B20" sqref="B20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109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/>
      <c r="B5" s="8"/>
      <c r="C5" s="9"/>
      <c r="D5" s="10"/>
      <c r="E5" s="7"/>
      <c r="F5" s="10"/>
      <c r="G5" s="11"/>
      <c r="H5" s="11"/>
      <c r="I5" s="11"/>
      <c r="J5" s="11"/>
      <c r="K5" s="9"/>
      <c r="L5" s="12"/>
    </row>
    <row r="6" spans="1:12" ht="19.5" x14ac:dyDescent="0.4">
      <c r="A6" s="42" t="s">
        <v>95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3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1005219</v>
      </c>
      <c r="D11" s="17">
        <v>3587618</v>
      </c>
      <c r="E11" s="17">
        <v>328016</v>
      </c>
      <c r="F11" s="17">
        <v>1401118</v>
      </c>
      <c r="G11" s="6">
        <f t="shared" ref="G11:G23" si="0">(E11/C11)*100</f>
        <v>32.631297259602135</v>
      </c>
      <c r="H11" s="6">
        <f t="shared" ref="H11:H23" si="1">(F11/D11)*100</f>
        <v>39.054269434482713</v>
      </c>
      <c r="I11" s="17">
        <v>1149988</v>
      </c>
      <c r="J11" s="17">
        <v>3421919</v>
      </c>
      <c r="K11" s="17">
        <v>1118147</v>
      </c>
      <c r="L11" s="17">
        <v>3415017</v>
      </c>
    </row>
    <row r="12" spans="1:12" s="2" customFormat="1" x14ac:dyDescent="0.25">
      <c r="A12" s="27">
        <v>2</v>
      </c>
      <c r="B12" s="5" t="s">
        <v>12</v>
      </c>
      <c r="C12" s="17">
        <v>161982</v>
      </c>
      <c r="D12" s="17">
        <v>881811</v>
      </c>
      <c r="E12" s="17">
        <v>63920</v>
      </c>
      <c r="F12" s="17">
        <v>329961</v>
      </c>
      <c r="G12" s="6">
        <f t="shared" si="0"/>
        <v>39.461174698423278</v>
      </c>
      <c r="H12" s="6">
        <f t="shared" si="1"/>
        <v>37.418562481075881</v>
      </c>
      <c r="I12" s="17">
        <v>198829</v>
      </c>
      <c r="J12" s="17">
        <v>822883</v>
      </c>
      <c r="K12" s="17">
        <v>199946</v>
      </c>
      <c r="L12" s="17">
        <v>848002</v>
      </c>
    </row>
    <row r="13" spans="1:12" s="2" customFormat="1" x14ac:dyDescent="0.25">
      <c r="A13" s="27">
        <v>3</v>
      </c>
      <c r="B13" s="5" t="s">
        <v>13</v>
      </c>
      <c r="C13" s="17">
        <v>10145</v>
      </c>
      <c r="D13" s="17">
        <v>49707</v>
      </c>
      <c r="E13" s="17">
        <v>2588</v>
      </c>
      <c r="F13" s="17">
        <v>22606</v>
      </c>
      <c r="G13" s="6">
        <f t="shared" si="0"/>
        <v>25.510103499260723</v>
      </c>
      <c r="H13" s="6">
        <f t="shared" si="1"/>
        <v>45.478504033637115</v>
      </c>
      <c r="I13" s="17">
        <v>5739</v>
      </c>
      <c r="J13" s="17">
        <v>53311</v>
      </c>
      <c r="K13" s="17">
        <v>5228</v>
      </c>
      <c r="L13" s="17">
        <v>52435</v>
      </c>
    </row>
    <row r="14" spans="1:12" s="2" customFormat="1" x14ac:dyDescent="0.25">
      <c r="A14" s="27">
        <v>4</v>
      </c>
      <c r="B14" s="5" t="s">
        <v>14</v>
      </c>
      <c r="C14" s="17">
        <v>35012</v>
      </c>
      <c r="D14" s="17">
        <v>179953</v>
      </c>
      <c r="E14" s="17">
        <v>7417</v>
      </c>
      <c r="F14" s="17">
        <v>39639</v>
      </c>
      <c r="G14" s="6">
        <f t="shared" si="0"/>
        <v>21.184165428995776</v>
      </c>
      <c r="H14" s="6">
        <f t="shared" si="1"/>
        <v>22.027418270326141</v>
      </c>
      <c r="I14" s="17">
        <v>37778</v>
      </c>
      <c r="J14" s="17">
        <v>196411</v>
      </c>
      <c r="K14" s="17">
        <v>36708</v>
      </c>
      <c r="L14" s="17">
        <v>199652</v>
      </c>
    </row>
    <row r="15" spans="1:12" s="2" customFormat="1" x14ac:dyDescent="0.25">
      <c r="A15" s="27">
        <v>5</v>
      </c>
      <c r="B15" s="5" t="s">
        <v>15</v>
      </c>
      <c r="C15" s="17">
        <v>116331</v>
      </c>
      <c r="D15" s="17">
        <v>527344</v>
      </c>
      <c r="E15" s="17">
        <v>53193</v>
      </c>
      <c r="F15" s="17">
        <v>215202</v>
      </c>
      <c r="G15" s="6">
        <f t="shared" si="0"/>
        <v>45.725558965366069</v>
      </c>
      <c r="H15" s="6">
        <f t="shared" si="1"/>
        <v>40.808656209229646</v>
      </c>
      <c r="I15" s="17">
        <v>67575</v>
      </c>
      <c r="J15" s="17">
        <v>259414</v>
      </c>
      <c r="K15" s="17">
        <v>66527</v>
      </c>
      <c r="L15" s="17">
        <v>286894</v>
      </c>
    </row>
    <row r="16" spans="1:12" s="2" customFormat="1" x14ac:dyDescent="0.25">
      <c r="A16" s="27">
        <v>6</v>
      </c>
      <c r="B16" s="5" t="s">
        <v>16</v>
      </c>
      <c r="C16" s="17">
        <v>11993</v>
      </c>
      <c r="D16" s="17">
        <v>96145</v>
      </c>
      <c r="E16" s="17">
        <v>1225</v>
      </c>
      <c r="F16" s="17">
        <v>21262</v>
      </c>
      <c r="G16" s="6">
        <f t="shared" si="0"/>
        <v>10.214291670140915</v>
      </c>
      <c r="H16" s="6">
        <f t="shared" si="1"/>
        <v>22.11451453533725</v>
      </c>
      <c r="I16" s="17">
        <v>9328</v>
      </c>
      <c r="J16" s="17">
        <v>61072</v>
      </c>
      <c r="K16" s="17">
        <v>8320</v>
      </c>
      <c r="L16" s="17">
        <v>62723</v>
      </c>
    </row>
    <row r="17" spans="1:12" s="2" customFormat="1" x14ac:dyDescent="0.25">
      <c r="A17" s="27">
        <v>7</v>
      </c>
      <c r="B17" s="5" t="s">
        <v>17</v>
      </c>
      <c r="C17" s="17">
        <v>14235</v>
      </c>
      <c r="D17" s="17">
        <v>243067</v>
      </c>
      <c r="E17" s="17">
        <v>2696</v>
      </c>
      <c r="F17" s="17">
        <v>72899</v>
      </c>
      <c r="G17" s="6">
        <f t="shared" si="0"/>
        <v>18.939234281700035</v>
      </c>
      <c r="H17" s="6">
        <f t="shared" si="1"/>
        <v>29.991319265881422</v>
      </c>
      <c r="I17" s="17">
        <v>11468</v>
      </c>
      <c r="J17" s="17">
        <v>53148</v>
      </c>
      <c r="K17" s="17">
        <v>10959</v>
      </c>
      <c r="L17" s="17">
        <v>56563</v>
      </c>
    </row>
    <row r="18" spans="1:12" s="2" customFormat="1" x14ac:dyDescent="0.25">
      <c r="A18" s="27">
        <v>8</v>
      </c>
      <c r="B18" s="5" t="s">
        <v>18</v>
      </c>
      <c r="C18" s="17">
        <v>34910</v>
      </c>
      <c r="D18" s="17">
        <v>240244</v>
      </c>
      <c r="E18" s="17">
        <v>14014</v>
      </c>
      <c r="F18" s="17">
        <v>70510</v>
      </c>
      <c r="G18" s="6">
        <f t="shared" si="0"/>
        <v>40.143225436837582</v>
      </c>
      <c r="H18" s="6">
        <f t="shared" si="1"/>
        <v>29.349328183013935</v>
      </c>
      <c r="I18" s="17">
        <v>44498</v>
      </c>
      <c r="J18" s="17">
        <v>290746</v>
      </c>
      <c r="K18" s="17">
        <v>45548</v>
      </c>
      <c r="L18" s="17">
        <v>313939</v>
      </c>
    </row>
    <row r="19" spans="1:12" s="2" customFormat="1" x14ac:dyDescent="0.25">
      <c r="A19" s="27">
        <v>9</v>
      </c>
      <c r="B19" s="5" t="s">
        <v>19</v>
      </c>
      <c r="C19" s="17">
        <v>569</v>
      </c>
      <c r="D19" s="17">
        <v>25609</v>
      </c>
      <c r="E19" s="17">
        <v>46</v>
      </c>
      <c r="F19" s="17">
        <v>1768</v>
      </c>
      <c r="G19" s="6">
        <f t="shared" si="0"/>
        <v>8.0843585237258342</v>
      </c>
      <c r="H19" s="6">
        <f t="shared" si="1"/>
        <v>6.9038228747705892</v>
      </c>
      <c r="I19" s="17">
        <v>506</v>
      </c>
      <c r="J19" s="17">
        <v>16947</v>
      </c>
      <c r="K19" s="17">
        <v>467</v>
      </c>
      <c r="L19" s="17">
        <v>18942</v>
      </c>
    </row>
    <row r="20" spans="1:12" s="2" customFormat="1" x14ac:dyDescent="0.25">
      <c r="A20" s="27">
        <v>10</v>
      </c>
      <c r="B20" s="5" t="s">
        <v>23</v>
      </c>
      <c r="C20" s="17">
        <v>384879</v>
      </c>
      <c r="D20" s="17">
        <v>2162348</v>
      </c>
      <c r="E20" s="17">
        <v>200126</v>
      </c>
      <c r="F20" s="17">
        <v>1024317</v>
      </c>
      <c r="G20" s="6">
        <f>(E20/C20)*100</f>
        <v>51.997121173147917</v>
      </c>
      <c r="H20" s="6">
        <f>(F20/D20)*100</f>
        <v>47.370589747811174</v>
      </c>
      <c r="I20" s="17">
        <v>422187</v>
      </c>
      <c r="J20" s="17">
        <v>1759430</v>
      </c>
      <c r="K20" s="17">
        <v>393461</v>
      </c>
      <c r="L20" s="17">
        <v>1802676</v>
      </c>
    </row>
    <row r="21" spans="1:12" s="2" customFormat="1" x14ac:dyDescent="0.25">
      <c r="A21" s="27">
        <v>11</v>
      </c>
      <c r="B21" s="5" t="s">
        <v>20</v>
      </c>
      <c r="C21" s="17">
        <v>173520</v>
      </c>
      <c r="D21" s="17">
        <v>948064</v>
      </c>
      <c r="E21" s="17">
        <v>43017</v>
      </c>
      <c r="F21" s="17">
        <v>269965</v>
      </c>
      <c r="G21" s="6">
        <f t="shared" si="0"/>
        <v>24.790802213001385</v>
      </c>
      <c r="H21" s="6">
        <f t="shared" si="1"/>
        <v>28.475398285347826</v>
      </c>
      <c r="I21" s="17">
        <v>132796</v>
      </c>
      <c r="J21" s="17">
        <v>641999</v>
      </c>
      <c r="K21" s="17">
        <v>130874</v>
      </c>
      <c r="L21" s="17">
        <v>642353</v>
      </c>
    </row>
    <row r="22" spans="1:12" s="2" customFormat="1" x14ac:dyDescent="0.25">
      <c r="A22" s="27">
        <v>12</v>
      </c>
      <c r="B22" s="5" t="s">
        <v>21</v>
      </c>
      <c r="C22" s="17">
        <v>10657</v>
      </c>
      <c r="D22" s="17">
        <v>33116</v>
      </c>
      <c r="E22" s="17">
        <v>5581</v>
      </c>
      <c r="F22" s="17">
        <v>19154</v>
      </c>
      <c r="G22" s="6">
        <f t="shared" si="0"/>
        <v>52.369334709580563</v>
      </c>
      <c r="H22" s="6">
        <f t="shared" si="1"/>
        <v>57.839111003744414</v>
      </c>
      <c r="I22" s="17">
        <v>10885</v>
      </c>
      <c r="J22" s="17">
        <v>35067</v>
      </c>
      <c r="K22" s="17">
        <v>16464</v>
      </c>
      <c r="L22" s="17">
        <v>62450</v>
      </c>
    </row>
    <row r="23" spans="1:12" s="3" customFormat="1" ht="19.5" x14ac:dyDescent="0.4">
      <c r="A23" s="46"/>
      <c r="B23" s="37"/>
      <c r="C23" s="19">
        <f>SUM(C11:C22)</f>
        <v>1959452</v>
      </c>
      <c r="D23" s="19">
        <f>SUM(D11:D22)</f>
        <v>8975026</v>
      </c>
      <c r="E23" s="19">
        <f>SUM(E11:E22)</f>
        <v>721839</v>
      </c>
      <c r="F23" s="19">
        <f>SUM(F11:F22)</f>
        <v>3488401</v>
      </c>
      <c r="G23" s="20">
        <f t="shared" si="0"/>
        <v>36.83882024157775</v>
      </c>
      <c r="H23" s="20">
        <f t="shared" si="1"/>
        <v>38.867865118162328</v>
      </c>
      <c r="I23" s="19">
        <f>SUM(I11:I22)</f>
        <v>2091577</v>
      </c>
      <c r="J23" s="19">
        <f>SUM(J11:J22)</f>
        <v>7612347</v>
      </c>
      <c r="K23" s="19">
        <f>SUM(K11:K22)</f>
        <v>2032649</v>
      </c>
      <c r="L23" s="19">
        <f>SUM(L11:L22)</f>
        <v>7761646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1374883</v>
      </c>
      <c r="D25" s="17">
        <v>4545701</v>
      </c>
      <c r="E25" s="17">
        <v>909720</v>
      </c>
      <c r="F25" s="17">
        <v>2517491</v>
      </c>
      <c r="G25" s="6">
        <f t="shared" ref="G25:H28" si="2">(E25/C25)*100</f>
        <v>66.167084762848916</v>
      </c>
      <c r="H25" s="6">
        <f t="shared" si="2"/>
        <v>55.381799198847439</v>
      </c>
      <c r="I25" s="17">
        <v>1068755</v>
      </c>
      <c r="J25" s="17">
        <v>2753084</v>
      </c>
      <c r="K25" s="17">
        <v>1076465</v>
      </c>
      <c r="L25" s="17">
        <v>2787466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1</v>
      </c>
      <c r="D27" s="17">
        <v>11543</v>
      </c>
      <c r="E27" s="17">
        <v>0</v>
      </c>
      <c r="F27" s="17">
        <v>0</v>
      </c>
      <c r="G27" s="6">
        <f t="shared" si="2"/>
        <v>0</v>
      </c>
      <c r="H27" s="6">
        <f t="shared" si="2"/>
        <v>0</v>
      </c>
      <c r="I27" s="17">
        <v>5</v>
      </c>
      <c r="J27" s="17">
        <v>9899</v>
      </c>
      <c r="K27" s="17">
        <v>4</v>
      </c>
      <c r="L27" s="17">
        <v>5697</v>
      </c>
    </row>
    <row r="28" spans="1:12" s="3" customFormat="1" ht="19.5" x14ac:dyDescent="0.4">
      <c r="A28" s="46"/>
      <c r="B28" s="37"/>
      <c r="C28" s="19">
        <f>SUM(C25:C27)</f>
        <v>1374884</v>
      </c>
      <c r="D28" s="19">
        <f>SUM(D25:D27)</f>
        <v>4557244</v>
      </c>
      <c r="E28" s="19">
        <f>SUM(E25:E27)</f>
        <v>909720</v>
      </c>
      <c r="F28" s="19">
        <f>SUM(F25:F27)</f>
        <v>2517491</v>
      </c>
      <c r="G28" s="20">
        <f t="shared" si="2"/>
        <v>66.167036637272673</v>
      </c>
      <c r="H28" s="20">
        <f t="shared" si="2"/>
        <v>55.241523166194305</v>
      </c>
      <c r="I28" s="19">
        <f>SUM(I25:I27)</f>
        <v>1068760</v>
      </c>
      <c r="J28" s="19">
        <f>SUM(J25:J27)</f>
        <v>2762983</v>
      </c>
      <c r="K28" s="19">
        <f>SUM(K25:K27)</f>
        <v>1076469</v>
      </c>
      <c r="L28" s="19">
        <f>SUM(L25:L27)</f>
        <v>2793163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534921</v>
      </c>
      <c r="D30" s="17">
        <v>1627542</v>
      </c>
      <c r="E30" s="17">
        <v>239236</v>
      </c>
      <c r="F30" s="17">
        <v>739399</v>
      </c>
      <c r="G30" s="6">
        <f>(E30/C30)*100</f>
        <v>44.723613393379587</v>
      </c>
      <c r="H30" s="6">
        <f>(F30/D30)*100</f>
        <v>45.430409783587763</v>
      </c>
      <c r="I30" s="17">
        <v>545519</v>
      </c>
      <c r="J30" s="17">
        <v>1398571</v>
      </c>
      <c r="K30" s="17">
        <v>524750</v>
      </c>
      <c r="L30" s="17">
        <v>1396184</v>
      </c>
    </row>
    <row r="31" spans="1:12" s="3" customFormat="1" ht="19.5" x14ac:dyDescent="0.4">
      <c r="A31" s="46"/>
      <c r="B31" s="37"/>
      <c r="C31" s="19">
        <f>SUM(C30:C30)</f>
        <v>534921</v>
      </c>
      <c r="D31" s="19">
        <f>SUM(D30:D30)</f>
        <v>1627542</v>
      </c>
      <c r="E31" s="19">
        <f>SUM(E30:E30)</f>
        <v>239236</v>
      </c>
      <c r="F31" s="19">
        <f>SUM(F30:F30)</f>
        <v>739399</v>
      </c>
      <c r="G31" s="20">
        <f>(E31/C31)*100</f>
        <v>44.723613393379587</v>
      </c>
      <c r="H31" s="20">
        <f>(F31/D31)*100</f>
        <v>45.430409783587763</v>
      </c>
      <c r="I31" s="19">
        <f>SUM(I30:I30)</f>
        <v>545519</v>
      </c>
      <c r="J31" s="19">
        <f>SUM(J30:J30)</f>
        <v>1398571</v>
      </c>
      <c r="K31" s="19">
        <f>SUM(K30:K30)</f>
        <v>524750</v>
      </c>
      <c r="L31" s="19">
        <f>SUM(L30:L30)</f>
        <v>1396184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62945</v>
      </c>
      <c r="D33" s="17">
        <v>889348</v>
      </c>
      <c r="E33" s="17">
        <v>26673</v>
      </c>
      <c r="F33" s="17">
        <v>344217</v>
      </c>
      <c r="G33" s="6">
        <f t="shared" ref="G33:G55" si="3">(E33/C33)*100</f>
        <v>42.37508936373024</v>
      </c>
      <c r="H33" s="6">
        <f t="shared" ref="H33:H55" si="4">(F33/D33)*100</f>
        <v>38.704421666209406</v>
      </c>
      <c r="I33" s="17">
        <v>80804</v>
      </c>
      <c r="J33" s="17">
        <v>511951</v>
      </c>
      <c r="K33" s="17">
        <v>86605</v>
      </c>
      <c r="L33" s="17">
        <v>521043</v>
      </c>
    </row>
    <row r="34" spans="1:12" s="2" customFormat="1" x14ac:dyDescent="0.25">
      <c r="A34" s="27">
        <v>17</v>
      </c>
      <c r="B34" s="5" t="s">
        <v>32</v>
      </c>
      <c r="C34" s="17">
        <v>1053</v>
      </c>
      <c r="D34" s="17">
        <v>6730</v>
      </c>
      <c r="E34" s="17">
        <v>534</v>
      </c>
      <c r="F34" s="17">
        <v>2849</v>
      </c>
      <c r="G34" s="6">
        <f t="shared" si="3"/>
        <v>50.712250712250714</v>
      </c>
      <c r="H34" s="6">
        <f t="shared" si="4"/>
        <v>42.332838038632985</v>
      </c>
      <c r="I34" s="17">
        <v>1121</v>
      </c>
      <c r="J34" s="17">
        <v>10320</v>
      </c>
      <c r="K34" s="17">
        <v>1402</v>
      </c>
      <c r="L34" s="17">
        <v>7705</v>
      </c>
    </row>
    <row r="35" spans="1:12" s="2" customFormat="1" x14ac:dyDescent="0.25">
      <c r="A35" s="27">
        <v>18</v>
      </c>
      <c r="B35" s="5" t="s">
        <v>33</v>
      </c>
      <c r="C35" s="17">
        <v>428</v>
      </c>
      <c r="D35" s="17">
        <v>2945</v>
      </c>
      <c r="E35" s="17">
        <v>7</v>
      </c>
      <c r="F35" s="17">
        <v>713</v>
      </c>
      <c r="G35" s="6">
        <f t="shared" si="3"/>
        <v>1.6355140186915886</v>
      </c>
      <c r="H35" s="6">
        <f t="shared" si="4"/>
        <v>24.210526315789473</v>
      </c>
      <c r="I35" s="17">
        <v>45</v>
      </c>
      <c r="J35" s="17">
        <v>2706</v>
      </c>
      <c r="K35" s="17">
        <v>76</v>
      </c>
      <c r="L35" s="17">
        <v>6247</v>
      </c>
    </row>
    <row r="36" spans="1:12" s="2" customFormat="1" x14ac:dyDescent="0.25">
      <c r="A36" s="27">
        <v>19</v>
      </c>
      <c r="B36" s="5" t="s">
        <v>34</v>
      </c>
      <c r="C36" s="17">
        <v>25196</v>
      </c>
      <c r="D36" s="17">
        <v>30197</v>
      </c>
      <c r="E36" s="17">
        <v>8315</v>
      </c>
      <c r="F36" s="17">
        <v>6903</v>
      </c>
      <c r="G36" s="6">
        <f t="shared" si="3"/>
        <v>33.001270042863943</v>
      </c>
      <c r="H36" s="6">
        <f t="shared" si="4"/>
        <v>22.859886743716263</v>
      </c>
      <c r="I36" s="17">
        <v>43253</v>
      </c>
      <c r="J36" s="17">
        <v>24838</v>
      </c>
      <c r="K36" s="17">
        <v>44026</v>
      </c>
      <c r="L36" s="17">
        <v>27483</v>
      </c>
    </row>
    <row r="37" spans="1:12" s="2" customFormat="1" x14ac:dyDescent="0.25">
      <c r="A37" s="27">
        <v>20</v>
      </c>
      <c r="B37" s="5" t="s">
        <v>35</v>
      </c>
      <c r="C37" s="17">
        <v>607</v>
      </c>
      <c r="D37" s="17">
        <v>5545</v>
      </c>
      <c r="E37" s="17">
        <v>99</v>
      </c>
      <c r="F37" s="17">
        <v>936</v>
      </c>
      <c r="G37" s="6">
        <f t="shared" si="3"/>
        <v>16.309719934102141</v>
      </c>
      <c r="H37" s="6">
        <f t="shared" si="4"/>
        <v>16.880072137060413</v>
      </c>
      <c r="I37" s="17">
        <v>198</v>
      </c>
      <c r="J37" s="17">
        <v>2120</v>
      </c>
      <c r="K37" s="17">
        <v>166</v>
      </c>
      <c r="L37" s="17">
        <v>1830</v>
      </c>
    </row>
    <row r="38" spans="1:12" s="2" customFormat="1" x14ac:dyDescent="0.25">
      <c r="A38" s="27">
        <v>21</v>
      </c>
      <c r="B38" s="5" t="s">
        <v>36</v>
      </c>
      <c r="C38" s="17">
        <v>23150</v>
      </c>
      <c r="D38" s="17">
        <v>176867</v>
      </c>
      <c r="E38" s="17">
        <v>5255</v>
      </c>
      <c r="F38" s="17">
        <v>39669</v>
      </c>
      <c r="G38" s="6">
        <f t="shared" si="3"/>
        <v>22.699784017278617</v>
      </c>
      <c r="H38" s="6">
        <f t="shared" si="4"/>
        <v>22.428717623977342</v>
      </c>
      <c r="I38" s="17">
        <v>14398</v>
      </c>
      <c r="J38" s="17">
        <v>112247</v>
      </c>
      <c r="K38" s="17">
        <v>15040</v>
      </c>
      <c r="L38" s="17">
        <v>114488</v>
      </c>
    </row>
    <row r="39" spans="1:12" s="2" customFormat="1" x14ac:dyDescent="0.25">
      <c r="A39" s="27">
        <v>22</v>
      </c>
      <c r="B39" s="5" t="s">
        <v>37</v>
      </c>
      <c r="C39" s="17">
        <v>120814</v>
      </c>
      <c r="D39" s="17">
        <v>1297972</v>
      </c>
      <c r="E39" s="17">
        <v>26845</v>
      </c>
      <c r="F39" s="17">
        <v>515843</v>
      </c>
      <c r="G39" s="6">
        <f t="shared" si="3"/>
        <v>22.220106941248531</v>
      </c>
      <c r="H39" s="6">
        <f t="shared" si="4"/>
        <v>39.742228645918402</v>
      </c>
      <c r="I39" s="17">
        <v>233445</v>
      </c>
      <c r="J39" s="17">
        <v>997975</v>
      </c>
      <c r="K39" s="17">
        <v>219965</v>
      </c>
      <c r="L39" s="17">
        <v>1005363</v>
      </c>
    </row>
    <row r="40" spans="1:12" s="2" customFormat="1" x14ac:dyDescent="0.25">
      <c r="A40" s="27">
        <v>23</v>
      </c>
      <c r="B40" s="5" t="s">
        <v>38</v>
      </c>
      <c r="C40" s="17">
        <v>112438</v>
      </c>
      <c r="D40" s="17">
        <v>979515</v>
      </c>
      <c r="E40" s="17">
        <v>15123</v>
      </c>
      <c r="F40" s="17">
        <v>396074</v>
      </c>
      <c r="G40" s="6">
        <f t="shared" si="3"/>
        <v>13.450079154734166</v>
      </c>
      <c r="H40" s="6">
        <f t="shared" si="4"/>
        <v>40.43572584391255</v>
      </c>
      <c r="I40" s="17">
        <v>82624</v>
      </c>
      <c r="J40" s="17">
        <v>806055</v>
      </c>
      <c r="K40" s="17">
        <v>73948</v>
      </c>
      <c r="L40" s="17">
        <v>698717</v>
      </c>
    </row>
    <row r="41" spans="1:12" s="2" customFormat="1" x14ac:dyDescent="0.25">
      <c r="A41" s="27">
        <v>24</v>
      </c>
      <c r="B41" s="5" t="s">
        <v>39</v>
      </c>
      <c r="C41" s="17">
        <v>13989</v>
      </c>
      <c r="D41" s="17">
        <v>80448</v>
      </c>
      <c r="E41" s="17">
        <v>3421</v>
      </c>
      <c r="F41" s="17">
        <v>31254</v>
      </c>
      <c r="G41" s="6">
        <f t="shared" si="3"/>
        <v>24.454928872685684</v>
      </c>
      <c r="H41" s="6">
        <f t="shared" si="4"/>
        <v>38.849940334128881</v>
      </c>
      <c r="I41" s="17">
        <v>13478</v>
      </c>
      <c r="J41" s="17">
        <v>90152</v>
      </c>
      <c r="K41" s="17">
        <v>13126</v>
      </c>
      <c r="L41" s="17">
        <v>90357</v>
      </c>
    </row>
    <row r="42" spans="1:12" s="2" customFormat="1" x14ac:dyDescent="0.25">
      <c r="A42" s="27">
        <v>25</v>
      </c>
      <c r="B42" s="5" t="s">
        <v>40</v>
      </c>
      <c r="C42" s="17">
        <v>43619</v>
      </c>
      <c r="D42" s="17">
        <v>97010</v>
      </c>
      <c r="E42" s="17">
        <v>50119</v>
      </c>
      <c r="F42" s="17">
        <v>68583</v>
      </c>
      <c r="G42" s="6">
        <f t="shared" si="3"/>
        <v>114.90176299319104</v>
      </c>
      <c r="H42" s="6">
        <f t="shared" si="4"/>
        <v>70.696835377796106</v>
      </c>
      <c r="I42" s="17">
        <v>83057</v>
      </c>
      <c r="J42" s="17">
        <v>96303</v>
      </c>
      <c r="K42" s="17">
        <v>88262</v>
      </c>
      <c r="L42" s="17">
        <v>108974</v>
      </c>
    </row>
    <row r="43" spans="1:12" s="2" customFormat="1" x14ac:dyDescent="0.25">
      <c r="A43" s="27">
        <v>26</v>
      </c>
      <c r="B43" s="5" t="s">
        <v>41</v>
      </c>
      <c r="C43" s="17">
        <v>34525</v>
      </c>
      <c r="D43" s="17">
        <v>97140</v>
      </c>
      <c r="E43" s="17">
        <v>3679</v>
      </c>
      <c r="F43" s="17">
        <v>17469</v>
      </c>
      <c r="G43" s="6">
        <f t="shared" si="3"/>
        <v>10.656046343229544</v>
      </c>
      <c r="H43" s="6">
        <f t="shared" si="4"/>
        <v>17.983323038912911</v>
      </c>
      <c r="I43" s="17">
        <v>47221</v>
      </c>
      <c r="J43" s="17">
        <v>122209</v>
      </c>
      <c r="K43" s="17">
        <v>41608</v>
      </c>
      <c r="L43" s="17">
        <v>119236</v>
      </c>
    </row>
    <row r="44" spans="1:12" s="2" customFormat="1" x14ac:dyDescent="0.25">
      <c r="A44" s="27">
        <v>27</v>
      </c>
      <c r="B44" s="5" t="s">
        <v>42</v>
      </c>
      <c r="C44" s="17">
        <v>1</v>
      </c>
      <c r="D44" s="17">
        <v>536</v>
      </c>
      <c r="E44" s="17">
        <v>1</v>
      </c>
      <c r="F44" s="17">
        <v>350</v>
      </c>
      <c r="G44" s="6">
        <f t="shared" si="3"/>
        <v>100</v>
      </c>
      <c r="H44" s="6">
        <f t="shared" si="4"/>
        <v>65.298507462686572</v>
      </c>
      <c r="I44" s="17">
        <v>3</v>
      </c>
      <c r="J44" s="17">
        <v>0</v>
      </c>
      <c r="K44" s="17">
        <v>4</v>
      </c>
      <c r="L44" s="17">
        <v>350</v>
      </c>
    </row>
    <row r="45" spans="1:12" s="2" customFormat="1" x14ac:dyDescent="0.25">
      <c r="A45" s="27">
        <v>28</v>
      </c>
      <c r="B45" s="5" t="s">
        <v>43</v>
      </c>
      <c r="C45" s="17">
        <v>891</v>
      </c>
      <c r="D45" s="17">
        <v>2861</v>
      </c>
      <c r="E45" s="17">
        <v>52</v>
      </c>
      <c r="F45" s="17">
        <v>188</v>
      </c>
      <c r="G45" s="6">
        <f t="shared" si="3"/>
        <v>5.8361391694725029</v>
      </c>
      <c r="H45" s="6">
        <f t="shared" si="4"/>
        <v>6.5711289758825595</v>
      </c>
      <c r="I45" s="17">
        <v>93</v>
      </c>
      <c r="J45" s="17">
        <v>989</v>
      </c>
      <c r="K45" s="17">
        <v>84</v>
      </c>
      <c r="L45" s="17">
        <v>900</v>
      </c>
    </row>
    <row r="46" spans="1:12" s="2" customFormat="1" x14ac:dyDescent="0.25">
      <c r="A46" s="27">
        <v>29</v>
      </c>
      <c r="B46" s="5" t="s">
        <v>44</v>
      </c>
      <c r="C46" s="17">
        <v>319</v>
      </c>
      <c r="D46" s="17">
        <v>2033</v>
      </c>
      <c r="E46" s="17">
        <v>1</v>
      </c>
      <c r="F46" s="17">
        <v>10</v>
      </c>
      <c r="G46" s="6">
        <f t="shared" si="3"/>
        <v>0.31347962382445138</v>
      </c>
      <c r="H46" s="6">
        <f t="shared" si="4"/>
        <v>0.49188391539596654</v>
      </c>
      <c r="I46" s="17">
        <v>28</v>
      </c>
      <c r="J46" s="17">
        <v>3122</v>
      </c>
      <c r="K46" s="17">
        <v>27</v>
      </c>
      <c r="L46" s="17">
        <v>2185</v>
      </c>
    </row>
    <row r="47" spans="1:12" s="2" customFormat="1" x14ac:dyDescent="0.25">
      <c r="A47" s="27">
        <v>30</v>
      </c>
      <c r="B47" s="5" t="s">
        <v>45</v>
      </c>
      <c r="C47" s="17">
        <v>50724</v>
      </c>
      <c r="D47" s="17">
        <v>530755</v>
      </c>
      <c r="E47" s="17">
        <v>11959</v>
      </c>
      <c r="F47" s="17">
        <v>131904</v>
      </c>
      <c r="G47" s="6">
        <f t="shared" si="3"/>
        <v>23.576610677391376</v>
      </c>
      <c r="H47" s="6">
        <f t="shared" si="4"/>
        <v>24.852144586485288</v>
      </c>
      <c r="I47" s="17">
        <v>137127</v>
      </c>
      <c r="J47" s="17">
        <v>533056</v>
      </c>
      <c r="K47" s="17">
        <v>134688</v>
      </c>
      <c r="L47" s="17">
        <v>542073</v>
      </c>
    </row>
    <row r="48" spans="1:12" s="2" customFormat="1" x14ac:dyDescent="0.25">
      <c r="A48" s="27">
        <v>31</v>
      </c>
      <c r="B48" s="5" t="s">
        <v>46</v>
      </c>
      <c r="C48" s="17">
        <v>2994</v>
      </c>
      <c r="D48" s="17">
        <v>16067</v>
      </c>
      <c r="E48" s="17">
        <v>3765</v>
      </c>
      <c r="F48" s="17">
        <v>8419</v>
      </c>
      <c r="G48" s="6">
        <f t="shared" si="3"/>
        <v>125.75150300601203</v>
      </c>
      <c r="H48" s="6">
        <f t="shared" si="4"/>
        <v>52.399327814775631</v>
      </c>
      <c r="I48" s="17">
        <v>7546</v>
      </c>
      <c r="J48" s="17">
        <v>7305</v>
      </c>
      <c r="K48" s="17">
        <v>10976</v>
      </c>
      <c r="L48" s="17">
        <v>8158</v>
      </c>
    </row>
    <row r="49" spans="1:12" s="2" customFormat="1" x14ac:dyDescent="0.25">
      <c r="A49" s="27">
        <v>32</v>
      </c>
      <c r="B49" s="5" t="s">
        <v>47</v>
      </c>
      <c r="C49" s="17">
        <v>29046</v>
      </c>
      <c r="D49" s="17">
        <v>108439</v>
      </c>
      <c r="E49" s="17">
        <v>7939</v>
      </c>
      <c r="F49" s="17">
        <v>29211</v>
      </c>
      <c r="G49" s="6">
        <f t="shared" si="3"/>
        <v>27.332507057770432</v>
      </c>
      <c r="H49" s="6">
        <f t="shared" si="4"/>
        <v>26.937725357113219</v>
      </c>
      <c r="I49" s="17">
        <v>55753</v>
      </c>
      <c r="J49" s="17">
        <v>88625</v>
      </c>
      <c r="K49" s="17">
        <v>56177</v>
      </c>
      <c r="L49" s="17">
        <v>90162</v>
      </c>
    </row>
    <row r="50" spans="1:12" s="2" customFormat="1" x14ac:dyDescent="0.25">
      <c r="A50" s="27">
        <v>33</v>
      </c>
      <c r="B50" s="5" t="s">
        <v>48</v>
      </c>
      <c r="C50" s="17">
        <v>4937</v>
      </c>
      <c r="D50" s="17">
        <v>18652</v>
      </c>
      <c r="E50" s="17">
        <v>96</v>
      </c>
      <c r="F50" s="17">
        <v>2561</v>
      </c>
      <c r="G50" s="6">
        <f t="shared" si="3"/>
        <v>1.9445007089325501</v>
      </c>
      <c r="H50" s="6">
        <f t="shared" si="4"/>
        <v>13.730431052970191</v>
      </c>
      <c r="I50" s="17">
        <v>4666</v>
      </c>
      <c r="J50" s="17">
        <v>17773</v>
      </c>
      <c r="K50" s="17">
        <v>2856</v>
      </c>
      <c r="L50" s="17">
        <v>14020</v>
      </c>
    </row>
    <row r="51" spans="1:12" s="2" customFormat="1" x14ac:dyDescent="0.25">
      <c r="A51" s="27">
        <v>34</v>
      </c>
      <c r="B51" s="5" t="s">
        <v>49</v>
      </c>
      <c r="C51" s="17">
        <v>4024</v>
      </c>
      <c r="D51" s="17">
        <v>69262</v>
      </c>
      <c r="E51" s="17">
        <v>1756</v>
      </c>
      <c r="F51" s="17">
        <v>42658</v>
      </c>
      <c r="G51" s="6">
        <f t="shared" si="3"/>
        <v>43.638170974155074</v>
      </c>
      <c r="H51" s="6">
        <f t="shared" si="4"/>
        <v>61.589327481158499</v>
      </c>
      <c r="I51" s="17">
        <v>3003</v>
      </c>
      <c r="J51" s="17">
        <v>36444</v>
      </c>
      <c r="K51" s="17">
        <v>3636</v>
      </c>
      <c r="L51" s="17">
        <v>46779</v>
      </c>
    </row>
    <row r="52" spans="1:12" s="2" customFormat="1" x14ac:dyDescent="0.25">
      <c r="A52" s="27">
        <v>35</v>
      </c>
      <c r="B52" s="5" t="s">
        <v>50</v>
      </c>
      <c r="C52" s="17">
        <v>19566</v>
      </c>
      <c r="D52" s="17">
        <v>228201</v>
      </c>
      <c r="E52" s="17">
        <v>5968</v>
      </c>
      <c r="F52" s="17">
        <v>72837</v>
      </c>
      <c r="G52" s="6">
        <f t="shared" si="3"/>
        <v>30.50189103546969</v>
      </c>
      <c r="H52" s="6">
        <f t="shared" si="4"/>
        <v>31.917914470138172</v>
      </c>
      <c r="I52" s="17">
        <v>37868</v>
      </c>
      <c r="J52" s="17">
        <v>166587</v>
      </c>
      <c r="K52" s="17">
        <v>37919</v>
      </c>
      <c r="L52" s="17">
        <v>160866</v>
      </c>
    </row>
    <row r="53" spans="1:12" s="2" customFormat="1" x14ac:dyDescent="0.25">
      <c r="A53" s="27">
        <v>36</v>
      </c>
      <c r="B53" s="5" t="s">
        <v>51</v>
      </c>
      <c r="C53" s="17">
        <v>31207</v>
      </c>
      <c r="D53" s="17">
        <v>110067</v>
      </c>
      <c r="E53" s="17">
        <v>7928</v>
      </c>
      <c r="F53" s="17">
        <v>8429</v>
      </c>
      <c r="G53" s="6">
        <f t="shared" si="3"/>
        <v>25.40455666997789</v>
      </c>
      <c r="H53" s="6">
        <f t="shared" si="4"/>
        <v>7.6580628162846258</v>
      </c>
      <c r="I53" s="17">
        <v>56383</v>
      </c>
      <c r="J53" s="17">
        <v>27378</v>
      </c>
      <c r="K53" s="17">
        <v>58354</v>
      </c>
      <c r="L53" s="17">
        <v>30434</v>
      </c>
    </row>
    <row r="54" spans="1:12" s="2" customFormat="1" x14ac:dyDescent="0.25">
      <c r="A54" s="27">
        <v>37</v>
      </c>
      <c r="B54" s="5" t="s">
        <v>52</v>
      </c>
      <c r="C54" s="17">
        <v>16</v>
      </c>
      <c r="D54" s="17">
        <v>0</v>
      </c>
      <c r="E54" s="17">
        <v>0</v>
      </c>
      <c r="F54" s="17">
        <v>0</v>
      </c>
      <c r="G54" s="6">
        <f t="shared" si="3"/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582489</v>
      </c>
      <c r="D55" s="19">
        <f>SUM(D33:D54)</f>
        <v>4750590</v>
      </c>
      <c r="E55" s="19">
        <f>SUM(E33:E54)</f>
        <v>179535</v>
      </c>
      <c r="F55" s="19">
        <f>SUM(F33:F54)</f>
        <v>1721077</v>
      </c>
      <c r="G55" s="20">
        <f t="shared" si="3"/>
        <v>30.822041274599176</v>
      </c>
      <c r="H55" s="20">
        <f t="shared" si="4"/>
        <v>36.228700014103509</v>
      </c>
      <c r="I55" s="19">
        <f>SUM(I33:I54)</f>
        <v>902114</v>
      </c>
      <c r="J55" s="19">
        <f>SUM(J33:J54)</f>
        <v>3658155</v>
      </c>
      <c r="K55" s="19">
        <f>SUM(K33:K54)</f>
        <v>888945</v>
      </c>
      <c r="L55" s="19">
        <f>SUM(L33:L54)</f>
        <v>3597370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12642</v>
      </c>
      <c r="D57" s="17">
        <v>14010</v>
      </c>
      <c r="E57" s="17">
        <v>3861</v>
      </c>
      <c r="F57" s="17">
        <v>3019</v>
      </c>
      <c r="G57" s="6">
        <f t="shared" ref="G57:G66" si="5">(E57/C57)*100</f>
        <v>30.541053630754629</v>
      </c>
      <c r="H57" s="6">
        <f t="shared" ref="H57:H66" si="6">(F57/D57)*100</f>
        <v>21.548893647394717</v>
      </c>
      <c r="I57" s="17">
        <v>19543</v>
      </c>
      <c r="J57" s="17">
        <v>11769</v>
      </c>
      <c r="K57" s="17">
        <v>22272</v>
      </c>
      <c r="L57" s="17">
        <v>13790</v>
      </c>
    </row>
    <row r="58" spans="1:12" s="2" customFormat="1" x14ac:dyDescent="0.25">
      <c r="A58" s="27">
        <v>39</v>
      </c>
      <c r="B58" s="5" t="s">
        <v>55</v>
      </c>
      <c r="C58" s="17">
        <v>38170</v>
      </c>
      <c r="D58" s="17">
        <v>36075</v>
      </c>
      <c r="E58" s="17">
        <v>8312</v>
      </c>
      <c r="F58" s="17">
        <v>6417</v>
      </c>
      <c r="G58" s="6">
        <f t="shared" si="5"/>
        <v>21.776264081739587</v>
      </c>
      <c r="H58" s="6">
        <f t="shared" si="6"/>
        <v>17.78794178794179</v>
      </c>
      <c r="I58" s="17">
        <v>62122</v>
      </c>
      <c r="J58" s="17">
        <v>29508</v>
      </c>
      <c r="K58" s="17">
        <v>61924</v>
      </c>
      <c r="L58" s="17">
        <v>31189</v>
      </c>
    </row>
    <row r="59" spans="1:12" s="2" customFormat="1" x14ac:dyDescent="0.25">
      <c r="A59" s="27">
        <v>40</v>
      </c>
      <c r="B59" s="5" t="s">
        <v>56</v>
      </c>
      <c r="C59" s="17">
        <v>32441</v>
      </c>
      <c r="D59" s="17">
        <v>36263</v>
      </c>
      <c r="E59" s="17">
        <v>10531</v>
      </c>
      <c r="F59" s="17">
        <v>11842</v>
      </c>
      <c r="G59" s="6">
        <f t="shared" si="5"/>
        <v>32.462007952899107</v>
      </c>
      <c r="H59" s="6">
        <f t="shared" si="6"/>
        <v>32.655875134434545</v>
      </c>
      <c r="I59" s="17">
        <v>54043</v>
      </c>
      <c r="J59" s="17">
        <v>30042</v>
      </c>
      <c r="K59" s="17">
        <v>57472</v>
      </c>
      <c r="L59" s="17">
        <v>40905</v>
      </c>
    </row>
    <row r="60" spans="1:12" s="2" customFormat="1" x14ac:dyDescent="0.25">
      <c r="A60" s="27">
        <v>41</v>
      </c>
      <c r="B60" s="5" t="s">
        <v>57</v>
      </c>
      <c r="C60" s="17">
        <v>137038</v>
      </c>
      <c r="D60" s="17">
        <v>192727</v>
      </c>
      <c r="E60" s="17">
        <v>32226</v>
      </c>
      <c r="F60" s="17">
        <v>34516</v>
      </c>
      <c r="G60" s="6">
        <f t="shared" si="5"/>
        <v>23.516105021964712</v>
      </c>
      <c r="H60" s="6">
        <f t="shared" si="6"/>
        <v>17.909270626326357</v>
      </c>
      <c r="I60" s="17">
        <v>234013</v>
      </c>
      <c r="J60" s="17">
        <v>197704</v>
      </c>
      <c r="K60" s="17">
        <v>231336</v>
      </c>
      <c r="L60" s="17">
        <v>206034</v>
      </c>
    </row>
    <row r="61" spans="1:12" s="2" customFormat="1" x14ac:dyDescent="0.25">
      <c r="A61" s="27">
        <v>42</v>
      </c>
      <c r="B61" s="5" t="s">
        <v>58</v>
      </c>
      <c r="C61" s="17">
        <v>44532</v>
      </c>
      <c r="D61" s="17">
        <v>36236</v>
      </c>
      <c r="E61" s="17">
        <v>11082</v>
      </c>
      <c r="F61" s="17">
        <v>8100</v>
      </c>
      <c r="G61" s="6">
        <f t="shared" si="5"/>
        <v>24.885475613042306</v>
      </c>
      <c r="H61" s="6">
        <f t="shared" si="6"/>
        <v>22.353460646870516</v>
      </c>
      <c r="I61" s="17">
        <v>97321</v>
      </c>
      <c r="J61" s="17">
        <v>37516</v>
      </c>
      <c r="K61" s="17">
        <v>99812</v>
      </c>
      <c r="L61" s="17">
        <v>37052</v>
      </c>
    </row>
    <row r="62" spans="1:12" s="2" customFormat="1" x14ac:dyDescent="0.25">
      <c r="A62" s="27">
        <v>43</v>
      </c>
      <c r="B62" s="5" t="s">
        <v>59</v>
      </c>
      <c r="C62" s="17">
        <v>814</v>
      </c>
      <c r="D62" s="17">
        <v>3931</v>
      </c>
      <c r="E62" s="17">
        <v>2766</v>
      </c>
      <c r="F62" s="17">
        <v>1760</v>
      </c>
      <c r="G62" s="6">
        <f t="shared" si="5"/>
        <v>339.8034398034398</v>
      </c>
      <c r="H62" s="6">
        <f t="shared" si="6"/>
        <v>44.772322564233022</v>
      </c>
      <c r="I62" s="17">
        <v>30920</v>
      </c>
      <c r="J62" s="17">
        <v>6636</v>
      </c>
      <c r="K62" s="17">
        <v>30649</v>
      </c>
      <c r="L62" s="17">
        <v>7239</v>
      </c>
    </row>
    <row r="63" spans="1:12" s="2" customFormat="1" x14ac:dyDescent="0.25">
      <c r="A63" s="27">
        <v>44</v>
      </c>
      <c r="B63" s="5" t="s">
        <v>60</v>
      </c>
      <c r="C63" s="17">
        <v>15302</v>
      </c>
      <c r="D63" s="17">
        <v>9470</v>
      </c>
      <c r="E63" s="17">
        <v>5002</v>
      </c>
      <c r="F63" s="17">
        <v>3556</v>
      </c>
      <c r="G63" s="6">
        <f t="shared" si="5"/>
        <v>32.688537446085483</v>
      </c>
      <c r="H63" s="6">
        <f t="shared" si="6"/>
        <v>37.550158394931358</v>
      </c>
      <c r="I63" s="17">
        <v>47175</v>
      </c>
      <c r="J63" s="17">
        <v>15924</v>
      </c>
      <c r="K63" s="17">
        <v>40049</v>
      </c>
      <c r="L63" s="17">
        <v>15682</v>
      </c>
    </row>
    <row r="64" spans="1:12" s="2" customFormat="1" x14ac:dyDescent="0.25">
      <c r="A64" s="27">
        <v>45</v>
      </c>
      <c r="B64" s="5" t="s">
        <v>61</v>
      </c>
      <c r="C64" s="17">
        <v>618</v>
      </c>
      <c r="D64" s="17">
        <v>4096</v>
      </c>
      <c r="E64" s="17">
        <v>43</v>
      </c>
      <c r="F64" s="17">
        <v>266</v>
      </c>
      <c r="G64" s="6">
        <f t="shared" si="5"/>
        <v>6.9579288025889969</v>
      </c>
      <c r="H64" s="6">
        <f t="shared" si="6"/>
        <v>6.494140625</v>
      </c>
      <c r="I64" s="17">
        <v>124</v>
      </c>
      <c r="J64" s="17">
        <v>706</v>
      </c>
      <c r="K64" s="17">
        <v>121</v>
      </c>
      <c r="L64" s="17">
        <v>746</v>
      </c>
    </row>
    <row r="65" spans="1:12" s="2" customFormat="1" x14ac:dyDescent="0.25">
      <c r="A65" s="27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281557</v>
      </c>
      <c r="D66" s="19">
        <f>SUM(D57:D65)</f>
        <v>332808</v>
      </c>
      <c r="E66" s="19">
        <f>SUM(E57:E65)</f>
        <v>73823</v>
      </c>
      <c r="F66" s="19">
        <f>SUM(F57:F65)</f>
        <v>69476</v>
      </c>
      <c r="G66" s="20">
        <f t="shared" si="5"/>
        <v>26.219557673934585</v>
      </c>
      <c r="H66" s="20">
        <f t="shared" si="6"/>
        <v>20.875700103362899</v>
      </c>
      <c r="I66" s="19">
        <f>SUM(I57:I65)</f>
        <v>545261</v>
      </c>
      <c r="J66" s="19">
        <f>SUM(J57:J65)</f>
        <v>329805</v>
      </c>
      <c r="K66" s="19">
        <f>SUM(K57:K65)</f>
        <v>543635</v>
      </c>
      <c r="L66" s="19">
        <f>SUM(L57:L65)</f>
        <v>352637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4733303</v>
      </c>
      <c r="D75" s="21">
        <f t="shared" ref="D75:F75" si="8">SUM(D23+D28+D31+D55+D66+D74)</f>
        <v>20243210</v>
      </c>
      <c r="E75" s="21">
        <f t="shared" si="8"/>
        <v>2124153</v>
      </c>
      <c r="F75" s="21">
        <f t="shared" si="8"/>
        <v>8535844</v>
      </c>
      <c r="G75" s="22">
        <f t="shared" si="7"/>
        <v>44.876759421486433</v>
      </c>
      <c r="H75" s="22">
        <f t="shared" si="7"/>
        <v>42.16645482608736</v>
      </c>
      <c r="I75" s="21">
        <f t="shared" ref="I75" si="9">SUM(I23+I28+I31+I55+I66+I74)</f>
        <v>5153231</v>
      </c>
      <c r="J75" s="21">
        <f t="shared" ref="J75" si="10">SUM(J23+J28+J31+J55+J66+J74)</f>
        <v>15761861</v>
      </c>
      <c r="K75" s="21">
        <f t="shared" ref="K75" si="11">SUM(K23+K28+K31+K55+K66+K74)</f>
        <v>5066448</v>
      </c>
      <c r="L75" s="21">
        <f t="shared" ref="L75" si="12">SUM(L23+L28+L31+L55+L66+L74)</f>
        <v>15901000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27" top="0.59055118110236227" bottom="0.59055118110236227" header="0" footer="0"/>
  <pageSetup paperSize="9" scale="5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6"/>
  <sheetViews>
    <sheetView view="pageBreakPreview" zoomScale="90" zoomScaleSheetLayoutView="90" workbookViewId="0">
      <selection activeCell="A6" sqref="A6:L6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117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72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/>
      <c r="B5" s="8"/>
      <c r="C5" s="9"/>
      <c r="D5" s="10"/>
      <c r="E5" s="7"/>
      <c r="F5" s="10"/>
      <c r="G5" s="11"/>
      <c r="H5" s="11"/>
      <c r="I5" s="11"/>
      <c r="J5" s="11"/>
      <c r="K5" s="9"/>
      <c r="L5" s="12"/>
    </row>
    <row r="6" spans="1:12" ht="19.5" x14ac:dyDescent="0.4">
      <c r="A6" s="42" t="s">
        <v>96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3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93941</v>
      </c>
      <c r="D11" s="17">
        <v>2702393</v>
      </c>
      <c r="E11" s="17">
        <v>53223</v>
      </c>
      <c r="F11" s="17">
        <v>1734419</v>
      </c>
      <c r="G11" s="6">
        <f t="shared" ref="G11:G23" si="0">(E11/C11)*100</f>
        <v>56.65577330452092</v>
      </c>
      <c r="H11" s="6">
        <f t="shared" ref="H11:H23" si="1">(F11/D11)*100</f>
        <v>64.180857484459139</v>
      </c>
      <c r="I11" s="17">
        <v>214165</v>
      </c>
      <c r="J11" s="17">
        <v>2745480</v>
      </c>
      <c r="K11" s="17">
        <v>209371</v>
      </c>
      <c r="L11" s="17">
        <v>2817635</v>
      </c>
    </row>
    <row r="12" spans="1:12" s="2" customFormat="1" x14ac:dyDescent="0.25">
      <c r="A12" s="27">
        <v>2</v>
      </c>
      <c r="B12" s="5" t="s">
        <v>12</v>
      </c>
      <c r="C12" s="17">
        <v>25524</v>
      </c>
      <c r="D12" s="17">
        <v>1080673</v>
      </c>
      <c r="E12" s="17">
        <v>14253</v>
      </c>
      <c r="F12" s="17">
        <v>627993</v>
      </c>
      <c r="G12" s="6">
        <f t="shared" si="0"/>
        <v>55.841560883873996</v>
      </c>
      <c r="H12" s="6">
        <f t="shared" si="1"/>
        <v>58.111288058459863</v>
      </c>
      <c r="I12" s="17">
        <v>76314</v>
      </c>
      <c r="J12" s="17">
        <v>998935</v>
      </c>
      <c r="K12" s="17">
        <v>74514</v>
      </c>
      <c r="L12" s="17">
        <v>1044766</v>
      </c>
    </row>
    <row r="13" spans="1:12" s="2" customFormat="1" x14ac:dyDescent="0.25">
      <c r="A13" s="27">
        <v>3</v>
      </c>
      <c r="B13" s="5" t="s">
        <v>13</v>
      </c>
      <c r="C13" s="17">
        <v>18290</v>
      </c>
      <c r="D13" s="17">
        <v>203143</v>
      </c>
      <c r="E13" s="17">
        <v>1028</v>
      </c>
      <c r="F13" s="17">
        <v>44620</v>
      </c>
      <c r="G13" s="6">
        <f t="shared" si="0"/>
        <v>5.62055768179333</v>
      </c>
      <c r="H13" s="6">
        <f t="shared" si="1"/>
        <v>21.964822809547954</v>
      </c>
      <c r="I13" s="17">
        <v>7926</v>
      </c>
      <c r="J13" s="17">
        <v>270471</v>
      </c>
      <c r="K13" s="17">
        <v>7262</v>
      </c>
      <c r="L13" s="17">
        <v>280863</v>
      </c>
    </row>
    <row r="14" spans="1:12" s="2" customFormat="1" x14ac:dyDescent="0.25">
      <c r="A14" s="27">
        <v>4</v>
      </c>
      <c r="B14" s="5" t="s">
        <v>14</v>
      </c>
      <c r="C14" s="17">
        <v>10291</v>
      </c>
      <c r="D14" s="17">
        <v>473353</v>
      </c>
      <c r="E14" s="17">
        <v>3256</v>
      </c>
      <c r="F14" s="17">
        <v>142273</v>
      </c>
      <c r="G14" s="6">
        <f t="shared" si="0"/>
        <v>31.639296472645999</v>
      </c>
      <c r="H14" s="6">
        <f t="shared" si="1"/>
        <v>30.056427232952998</v>
      </c>
      <c r="I14" s="17">
        <v>24214</v>
      </c>
      <c r="J14" s="17">
        <v>589410</v>
      </c>
      <c r="K14" s="17">
        <v>24994</v>
      </c>
      <c r="L14" s="17">
        <v>643700</v>
      </c>
    </row>
    <row r="15" spans="1:12" s="2" customFormat="1" x14ac:dyDescent="0.25">
      <c r="A15" s="27">
        <v>5</v>
      </c>
      <c r="B15" s="5" t="s">
        <v>15</v>
      </c>
      <c r="C15" s="17">
        <v>12783</v>
      </c>
      <c r="D15" s="17">
        <v>569607</v>
      </c>
      <c r="E15" s="17">
        <v>7736</v>
      </c>
      <c r="F15" s="17">
        <v>307361</v>
      </c>
      <c r="G15" s="6">
        <f t="shared" si="0"/>
        <v>60.517875303136982</v>
      </c>
      <c r="H15" s="6">
        <f t="shared" si="1"/>
        <v>53.960186584785653</v>
      </c>
      <c r="I15" s="17">
        <v>26237</v>
      </c>
      <c r="J15" s="17">
        <v>724140</v>
      </c>
      <c r="K15" s="17">
        <v>26883</v>
      </c>
      <c r="L15" s="17">
        <v>754729</v>
      </c>
    </row>
    <row r="16" spans="1:12" s="2" customFormat="1" x14ac:dyDescent="0.25">
      <c r="A16" s="27">
        <v>6</v>
      </c>
      <c r="B16" s="5" t="s">
        <v>16</v>
      </c>
      <c r="C16" s="17">
        <v>10132</v>
      </c>
      <c r="D16" s="17">
        <v>534748</v>
      </c>
      <c r="E16" s="17">
        <v>5782</v>
      </c>
      <c r="F16" s="17">
        <v>310146</v>
      </c>
      <c r="G16" s="6">
        <f t="shared" si="0"/>
        <v>57.066719305171731</v>
      </c>
      <c r="H16" s="6">
        <f t="shared" si="1"/>
        <v>57.998533888859804</v>
      </c>
      <c r="I16" s="17">
        <v>14006</v>
      </c>
      <c r="J16" s="17">
        <v>626964</v>
      </c>
      <c r="K16" s="17">
        <v>13200</v>
      </c>
      <c r="L16" s="17">
        <v>649784</v>
      </c>
    </row>
    <row r="17" spans="1:12" s="2" customFormat="1" x14ac:dyDescent="0.25">
      <c r="A17" s="27">
        <v>7</v>
      </c>
      <c r="B17" s="5" t="s">
        <v>17</v>
      </c>
      <c r="C17" s="17">
        <v>10585</v>
      </c>
      <c r="D17" s="17">
        <v>261000</v>
      </c>
      <c r="E17" s="17">
        <v>2652</v>
      </c>
      <c r="F17" s="17">
        <v>74656</v>
      </c>
      <c r="G17" s="6">
        <f t="shared" si="0"/>
        <v>25.0543221539915</v>
      </c>
      <c r="H17" s="6">
        <f t="shared" si="1"/>
        <v>28.603831417624519</v>
      </c>
      <c r="I17" s="17">
        <v>13827</v>
      </c>
      <c r="J17" s="17">
        <v>260621</v>
      </c>
      <c r="K17" s="17">
        <v>14173</v>
      </c>
      <c r="L17" s="17">
        <v>286296</v>
      </c>
    </row>
    <row r="18" spans="1:12" s="2" customFormat="1" x14ac:dyDescent="0.25">
      <c r="A18" s="27">
        <v>8</v>
      </c>
      <c r="B18" s="5" t="s">
        <v>18</v>
      </c>
      <c r="C18" s="17">
        <v>10862</v>
      </c>
      <c r="D18" s="17">
        <v>874773</v>
      </c>
      <c r="E18" s="17">
        <v>3878</v>
      </c>
      <c r="F18" s="17">
        <v>274764</v>
      </c>
      <c r="G18" s="6">
        <f t="shared" si="0"/>
        <v>35.702448904437489</v>
      </c>
      <c r="H18" s="6">
        <f t="shared" si="1"/>
        <v>31.40974858620465</v>
      </c>
      <c r="I18" s="17">
        <v>28955</v>
      </c>
      <c r="J18" s="17">
        <v>1056093</v>
      </c>
      <c r="K18" s="17">
        <v>28937</v>
      </c>
      <c r="L18" s="17">
        <v>1124472</v>
      </c>
    </row>
    <row r="19" spans="1:12" s="2" customFormat="1" x14ac:dyDescent="0.25">
      <c r="A19" s="27">
        <v>9</v>
      </c>
      <c r="B19" s="5" t="s">
        <v>19</v>
      </c>
      <c r="C19" s="17">
        <v>736</v>
      </c>
      <c r="D19" s="17">
        <v>48250</v>
      </c>
      <c r="E19" s="17">
        <v>203</v>
      </c>
      <c r="F19" s="17">
        <v>12962</v>
      </c>
      <c r="G19" s="6">
        <f t="shared" si="0"/>
        <v>27.581521739130434</v>
      </c>
      <c r="H19" s="6">
        <f t="shared" si="1"/>
        <v>26.864248704663211</v>
      </c>
      <c r="I19" s="17">
        <v>2170</v>
      </c>
      <c r="J19" s="17">
        <v>72831</v>
      </c>
      <c r="K19" s="17">
        <v>1605</v>
      </c>
      <c r="L19" s="17">
        <v>81246</v>
      </c>
    </row>
    <row r="20" spans="1:12" s="2" customFormat="1" x14ac:dyDescent="0.25">
      <c r="A20" s="27">
        <v>10</v>
      </c>
      <c r="B20" s="5" t="s">
        <v>23</v>
      </c>
      <c r="C20" s="17">
        <v>65695</v>
      </c>
      <c r="D20" s="17">
        <v>3417997</v>
      </c>
      <c r="E20" s="17">
        <v>48311</v>
      </c>
      <c r="F20" s="17">
        <v>2151694</v>
      </c>
      <c r="G20" s="6">
        <f>(E20/C20)*100</f>
        <v>73.538321028997643</v>
      </c>
      <c r="H20" s="6">
        <f>(F20/D20)*100</f>
        <v>62.951898436423434</v>
      </c>
      <c r="I20" s="17">
        <v>115975</v>
      </c>
      <c r="J20" s="17">
        <v>3594581</v>
      </c>
      <c r="K20" s="17">
        <v>116507</v>
      </c>
      <c r="L20" s="17">
        <v>3724929</v>
      </c>
    </row>
    <row r="21" spans="1:12" s="2" customFormat="1" x14ac:dyDescent="0.25">
      <c r="A21" s="27">
        <v>11</v>
      </c>
      <c r="B21" s="5" t="s">
        <v>20</v>
      </c>
      <c r="C21" s="17">
        <v>34144</v>
      </c>
      <c r="D21" s="17">
        <v>1551112</v>
      </c>
      <c r="E21" s="17">
        <v>12938</v>
      </c>
      <c r="F21" s="17">
        <v>740586</v>
      </c>
      <c r="G21" s="6">
        <f t="shared" si="0"/>
        <v>37.892455482661667</v>
      </c>
      <c r="H21" s="6">
        <f t="shared" si="1"/>
        <v>47.745488398000916</v>
      </c>
      <c r="I21" s="17">
        <v>52370</v>
      </c>
      <c r="J21" s="17">
        <v>1116220</v>
      </c>
      <c r="K21" s="17">
        <v>52651</v>
      </c>
      <c r="L21" s="17">
        <v>1153474</v>
      </c>
    </row>
    <row r="22" spans="1:12" s="2" customFormat="1" x14ac:dyDescent="0.25">
      <c r="A22" s="27">
        <v>12</v>
      </c>
      <c r="B22" s="5" t="s">
        <v>21</v>
      </c>
      <c r="C22" s="17">
        <v>5989</v>
      </c>
      <c r="D22" s="17">
        <v>232872</v>
      </c>
      <c r="E22" s="17">
        <v>5364</v>
      </c>
      <c r="F22" s="17">
        <v>97324</v>
      </c>
      <c r="G22" s="6">
        <f t="shared" si="0"/>
        <v>89.564201035231264</v>
      </c>
      <c r="H22" s="6">
        <f t="shared" si="1"/>
        <v>41.792916280188258</v>
      </c>
      <c r="I22" s="17">
        <v>13943</v>
      </c>
      <c r="J22" s="17">
        <v>276884</v>
      </c>
      <c r="K22" s="17">
        <v>12628</v>
      </c>
      <c r="L22" s="17">
        <v>272049</v>
      </c>
    </row>
    <row r="23" spans="1:12" s="3" customFormat="1" ht="19.5" x14ac:dyDescent="0.4">
      <c r="A23" s="46"/>
      <c r="B23" s="37"/>
      <c r="C23" s="19">
        <f>SUM(C11:C22)</f>
        <v>298972</v>
      </c>
      <c r="D23" s="19">
        <f>SUM(D11:D22)</f>
        <v>11949921</v>
      </c>
      <c r="E23" s="19">
        <f>SUM(E11:E22)</f>
        <v>158624</v>
      </c>
      <c r="F23" s="19">
        <f>SUM(F11:F22)</f>
        <v>6518798</v>
      </c>
      <c r="G23" s="20">
        <f t="shared" si="0"/>
        <v>53.05647351591454</v>
      </c>
      <c r="H23" s="20">
        <f t="shared" si="1"/>
        <v>54.550971508514579</v>
      </c>
      <c r="I23" s="19">
        <f>SUM(I11:I22)</f>
        <v>590102</v>
      </c>
      <c r="J23" s="19">
        <f>SUM(J11:J22)</f>
        <v>12332630</v>
      </c>
      <c r="K23" s="19">
        <f>SUM(K11:K22)</f>
        <v>582725</v>
      </c>
      <c r="L23" s="19">
        <f>SUM(L11:L22)</f>
        <v>12833943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44463</v>
      </c>
      <c r="D25" s="17">
        <v>266313</v>
      </c>
      <c r="E25" s="17">
        <v>15908</v>
      </c>
      <c r="F25" s="17">
        <v>124616</v>
      </c>
      <c r="G25" s="6">
        <f t="shared" ref="G25:H28" si="2">(E25/C25)*100</f>
        <v>35.778062658839929</v>
      </c>
      <c r="H25" s="6">
        <f t="shared" si="2"/>
        <v>46.793059294889851</v>
      </c>
      <c r="I25" s="17">
        <v>72538</v>
      </c>
      <c r="J25" s="17">
        <v>176582</v>
      </c>
      <c r="K25" s="17">
        <v>69567</v>
      </c>
      <c r="L25" s="17">
        <v>171758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44463</v>
      </c>
      <c r="D28" s="19">
        <f>SUM(D25:D27)</f>
        <v>266313</v>
      </c>
      <c r="E28" s="19">
        <f>SUM(E25:E27)</f>
        <v>15908</v>
      </c>
      <c r="F28" s="19">
        <f>SUM(F25:F27)</f>
        <v>124616</v>
      </c>
      <c r="G28" s="20">
        <f t="shared" si="2"/>
        <v>35.778062658839929</v>
      </c>
      <c r="H28" s="20">
        <f t="shared" si="2"/>
        <v>46.793059294889851</v>
      </c>
      <c r="I28" s="19">
        <f>SUM(I25:I27)</f>
        <v>72538</v>
      </c>
      <c r="J28" s="19">
        <f>SUM(J25:J27)</f>
        <v>176582</v>
      </c>
      <c r="K28" s="19">
        <f>SUM(K25:K27)</f>
        <v>69567</v>
      </c>
      <c r="L28" s="19">
        <f>SUM(L25:L27)</f>
        <v>171758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10361</v>
      </c>
      <c r="D30" s="17">
        <v>118092</v>
      </c>
      <c r="E30" s="17">
        <v>2632</v>
      </c>
      <c r="F30" s="17">
        <v>22049</v>
      </c>
      <c r="G30" s="6">
        <f>(E30/C30)*100</f>
        <v>25.402953382878103</v>
      </c>
      <c r="H30" s="6">
        <f>(F30/D30)*100</f>
        <v>18.67103614131355</v>
      </c>
      <c r="I30" s="17">
        <v>29111</v>
      </c>
      <c r="J30" s="17">
        <v>147605</v>
      </c>
      <c r="K30" s="17">
        <v>28975</v>
      </c>
      <c r="L30" s="17">
        <v>150665</v>
      </c>
    </row>
    <row r="31" spans="1:12" s="3" customFormat="1" ht="19.5" x14ac:dyDescent="0.4">
      <c r="A31" s="46"/>
      <c r="B31" s="37"/>
      <c r="C31" s="19">
        <f>SUM(C30:C30)</f>
        <v>10361</v>
      </c>
      <c r="D31" s="19">
        <f>SUM(D30:D30)</f>
        <v>118092</v>
      </c>
      <c r="E31" s="19">
        <f>SUM(E30:E30)</f>
        <v>2632</v>
      </c>
      <c r="F31" s="19">
        <f>SUM(F30:F30)</f>
        <v>22049</v>
      </c>
      <c r="G31" s="20">
        <f>(E31/C31)*100</f>
        <v>25.402953382878103</v>
      </c>
      <c r="H31" s="20">
        <f>(F31/D31)*100</f>
        <v>18.67103614131355</v>
      </c>
      <c r="I31" s="19">
        <f>SUM(I30:I30)</f>
        <v>29111</v>
      </c>
      <c r="J31" s="19">
        <f>SUM(J30:J30)</f>
        <v>147605</v>
      </c>
      <c r="K31" s="19">
        <f>SUM(K30:K30)</f>
        <v>28975</v>
      </c>
      <c r="L31" s="19">
        <f>SUM(L30:L30)</f>
        <v>150665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24835</v>
      </c>
      <c r="D33" s="17">
        <v>4474141</v>
      </c>
      <c r="E33" s="17">
        <v>12830</v>
      </c>
      <c r="F33" s="17">
        <v>2702070</v>
      </c>
      <c r="G33" s="6">
        <f t="shared" ref="G33:G55" si="3">(E33/C33)*100</f>
        <v>51.660962351520034</v>
      </c>
      <c r="H33" s="6">
        <f t="shared" ref="H33:H55" si="4">(F33/D33)*100</f>
        <v>60.39304527952963</v>
      </c>
      <c r="I33" s="17">
        <v>51713</v>
      </c>
      <c r="J33" s="17">
        <v>3186958</v>
      </c>
      <c r="K33" s="17">
        <v>62140</v>
      </c>
      <c r="L33" s="17">
        <v>3562260</v>
      </c>
    </row>
    <row r="34" spans="1:12" s="2" customFormat="1" x14ac:dyDescent="0.25">
      <c r="A34" s="27">
        <v>17</v>
      </c>
      <c r="B34" s="5" t="s">
        <v>32</v>
      </c>
      <c r="C34" s="17">
        <v>95</v>
      </c>
      <c r="D34" s="17">
        <v>9359</v>
      </c>
      <c r="E34" s="17">
        <v>5</v>
      </c>
      <c r="F34" s="17">
        <v>471</v>
      </c>
      <c r="G34" s="6">
        <f t="shared" si="3"/>
        <v>5.2631578947368416</v>
      </c>
      <c r="H34" s="6">
        <f t="shared" si="4"/>
        <v>5.0325889518110909</v>
      </c>
      <c r="I34" s="17">
        <v>178</v>
      </c>
      <c r="J34" s="17">
        <v>14793</v>
      </c>
      <c r="K34" s="17">
        <v>175</v>
      </c>
      <c r="L34" s="17">
        <v>14514</v>
      </c>
    </row>
    <row r="35" spans="1:12" s="2" customFormat="1" x14ac:dyDescent="0.25">
      <c r="A35" s="27">
        <v>18</v>
      </c>
      <c r="B35" s="5" t="s">
        <v>33</v>
      </c>
      <c r="C35" s="17">
        <v>755</v>
      </c>
      <c r="D35" s="17">
        <v>56409</v>
      </c>
      <c r="E35" s="17">
        <v>94</v>
      </c>
      <c r="F35" s="17">
        <v>13967</v>
      </c>
      <c r="G35" s="6">
        <f t="shared" si="3"/>
        <v>12.450331125827814</v>
      </c>
      <c r="H35" s="6">
        <f t="shared" si="4"/>
        <v>24.76023329610523</v>
      </c>
      <c r="I35" s="17">
        <v>1604</v>
      </c>
      <c r="J35" s="17">
        <v>169848</v>
      </c>
      <c r="K35" s="17">
        <v>1574</v>
      </c>
      <c r="L35" s="17">
        <v>168995</v>
      </c>
    </row>
    <row r="36" spans="1:12" s="2" customFormat="1" x14ac:dyDescent="0.25">
      <c r="A36" s="27">
        <v>19</v>
      </c>
      <c r="B36" s="5" t="s">
        <v>34</v>
      </c>
      <c r="C36" s="17">
        <v>1096</v>
      </c>
      <c r="D36" s="17">
        <v>103296</v>
      </c>
      <c r="E36" s="17">
        <v>382</v>
      </c>
      <c r="F36" s="17">
        <v>31915</v>
      </c>
      <c r="G36" s="6">
        <f t="shared" si="3"/>
        <v>34.854014598540147</v>
      </c>
      <c r="H36" s="6">
        <f t="shared" si="4"/>
        <v>30.896646530359355</v>
      </c>
      <c r="I36" s="17">
        <v>2349</v>
      </c>
      <c r="J36" s="17">
        <v>164896</v>
      </c>
      <c r="K36" s="17">
        <v>2280</v>
      </c>
      <c r="L36" s="17">
        <v>160336</v>
      </c>
    </row>
    <row r="37" spans="1:12" s="2" customFormat="1" x14ac:dyDescent="0.25">
      <c r="A37" s="27">
        <v>20</v>
      </c>
      <c r="B37" s="5" t="s">
        <v>35</v>
      </c>
      <c r="C37" s="17">
        <v>18</v>
      </c>
      <c r="D37" s="17">
        <v>299</v>
      </c>
      <c r="E37" s="17">
        <v>0</v>
      </c>
      <c r="F37" s="17">
        <v>0</v>
      </c>
      <c r="G37" s="6">
        <f t="shared" si="3"/>
        <v>0</v>
      </c>
      <c r="H37" s="6">
        <f t="shared" si="4"/>
        <v>0</v>
      </c>
      <c r="I37" s="17">
        <v>72</v>
      </c>
      <c r="J37" s="17">
        <v>827</v>
      </c>
      <c r="K37" s="17">
        <v>78</v>
      </c>
      <c r="L37" s="17">
        <v>1010</v>
      </c>
    </row>
    <row r="38" spans="1:12" s="2" customFormat="1" x14ac:dyDescent="0.25">
      <c r="A38" s="27">
        <v>21</v>
      </c>
      <c r="B38" s="5" t="s">
        <v>36</v>
      </c>
      <c r="C38" s="17">
        <v>1865</v>
      </c>
      <c r="D38" s="17">
        <v>214763</v>
      </c>
      <c r="E38" s="17">
        <v>1125</v>
      </c>
      <c r="F38" s="17">
        <v>136182</v>
      </c>
      <c r="G38" s="6">
        <f t="shared" si="3"/>
        <v>60.321715817694368</v>
      </c>
      <c r="H38" s="6">
        <f t="shared" si="4"/>
        <v>63.410363982622705</v>
      </c>
      <c r="I38" s="17">
        <v>4134</v>
      </c>
      <c r="J38" s="17">
        <v>193423</v>
      </c>
      <c r="K38" s="17">
        <v>4257</v>
      </c>
      <c r="L38" s="17">
        <v>210453</v>
      </c>
    </row>
    <row r="39" spans="1:12" s="2" customFormat="1" x14ac:dyDescent="0.25">
      <c r="A39" s="27">
        <v>22</v>
      </c>
      <c r="B39" s="5" t="s">
        <v>37</v>
      </c>
      <c r="C39" s="17">
        <v>109141</v>
      </c>
      <c r="D39" s="17">
        <v>9422394</v>
      </c>
      <c r="E39" s="17">
        <v>59393</v>
      </c>
      <c r="F39" s="17">
        <v>5977812</v>
      </c>
      <c r="G39" s="6">
        <f t="shared" si="3"/>
        <v>54.418596127944582</v>
      </c>
      <c r="H39" s="6">
        <f t="shared" si="4"/>
        <v>63.44260280349134</v>
      </c>
      <c r="I39" s="17">
        <v>234655</v>
      </c>
      <c r="J39" s="17">
        <v>9136719</v>
      </c>
      <c r="K39" s="17">
        <v>239768</v>
      </c>
      <c r="L39" s="17">
        <v>9379850</v>
      </c>
    </row>
    <row r="40" spans="1:12" s="2" customFormat="1" x14ac:dyDescent="0.25">
      <c r="A40" s="27">
        <v>23</v>
      </c>
      <c r="B40" s="5" t="s">
        <v>38</v>
      </c>
      <c r="C40" s="17">
        <v>76540</v>
      </c>
      <c r="D40" s="17">
        <v>6443074</v>
      </c>
      <c r="E40" s="17">
        <v>50162</v>
      </c>
      <c r="F40" s="17">
        <v>4791105</v>
      </c>
      <c r="G40" s="6">
        <f t="shared" si="3"/>
        <v>65.536974131173238</v>
      </c>
      <c r="H40" s="6">
        <f t="shared" si="4"/>
        <v>74.360545913332672</v>
      </c>
      <c r="I40" s="17">
        <v>128360</v>
      </c>
      <c r="J40" s="17">
        <v>5358846</v>
      </c>
      <c r="K40" s="17">
        <v>134322</v>
      </c>
      <c r="L40" s="17">
        <v>5780278</v>
      </c>
    </row>
    <row r="41" spans="1:12" s="2" customFormat="1" x14ac:dyDescent="0.25">
      <c r="A41" s="27">
        <v>24</v>
      </c>
      <c r="B41" s="5" t="s">
        <v>39</v>
      </c>
      <c r="C41" s="17">
        <v>5708</v>
      </c>
      <c r="D41" s="17">
        <v>124373</v>
      </c>
      <c r="E41" s="17">
        <v>3276</v>
      </c>
      <c r="F41" s="17">
        <v>82872</v>
      </c>
      <c r="G41" s="6">
        <f t="shared" si="3"/>
        <v>57.393132445690263</v>
      </c>
      <c r="H41" s="6">
        <f t="shared" si="4"/>
        <v>66.631825235380674</v>
      </c>
      <c r="I41" s="17">
        <v>6519</v>
      </c>
      <c r="J41" s="17">
        <v>131484</v>
      </c>
      <c r="K41" s="17">
        <v>6550</v>
      </c>
      <c r="L41" s="17">
        <v>120590</v>
      </c>
    </row>
    <row r="42" spans="1:12" s="2" customFormat="1" x14ac:dyDescent="0.25">
      <c r="A42" s="27">
        <v>25</v>
      </c>
      <c r="B42" s="5" t="s">
        <v>40</v>
      </c>
      <c r="C42" s="17">
        <v>9527</v>
      </c>
      <c r="D42" s="17">
        <v>265778</v>
      </c>
      <c r="E42" s="17">
        <v>15153</v>
      </c>
      <c r="F42" s="17">
        <v>265528</v>
      </c>
      <c r="G42" s="6">
        <f t="shared" si="3"/>
        <v>159.05321717224729</v>
      </c>
      <c r="H42" s="6">
        <f t="shared" si="4"/>
        <v>99.905936533497879</v>
      </c>
      <c r="I42" s="17">
        <v>32746</v>
      </c>
      <c r="J42" s="17">
        <v>418971</v>
      </c>
      <c r="K42" s="17">
        <v>34529</v>
      </c>
      <c r="L42" s="17">
        <v>427527</v>
      </c>
    </row>
    <row r="43" spans="1:12" s="2" customFormat="1" x14ac:dyDescent="0.25">
      <c r="A43" s="27">
        <v>26</v>
      </c>
      <c r="B43" s="5" t="s">
        <v>41</v>
      </c>
      <c r="C43" s="17">
        <v>5845</v>
      </c>
      <c r="D43" s="17">
        <v>825754</v>
      </c>
      <c r="E43" s="17">
        <v>1543</v>
      </c>
      <c r="F43" s="17">
        <v>215389</v>
      </c>
      <c r="G43" s="6">
        <f t="shared" si="3"/>
        <v>26.398631308810948</v>
      </c>
      <c r="H43" s="6">
        <f t="shared" si="4"/>
        <v>26.083918455133126</v>
      </c>
      <c r="I43" s="17">
        <v>17548</v>
      </c>
      <c r="J43" s="17">
        <v>457727</v>
      </c>
      <c r="K43" s="17">
        <v>17211</v>
      </c>
      <c r="L43" s="17">
        <v>433552</v>
      </c>
    </row>
    <row r="44" spans="1:12" s="2" customFormat="1" x14ac:dyDescent="0.25">
      <c r="A44" s="27">
        <v>27</v>
      </c>
      <c r="B44" s="5" t="s">
        <v>42</v>
      </c>
      <c r="C44" s="17">
        <v>60</v>
      </c>
      <c r="D44" s="17">
        <v>3150</v>
      </c>
      <c r="E44" s="17">
        <v>43</v>
      </c>
      <c r="F44" s="17">
        <v>1354</v>
      </c>
      <c r="G44" s="6">
        <f t="shared" si="3"/>
        <v>71.666666666666671</v>
      </c>
      <c r="H44" s="6">
        <f t="shared" si="4"/>
        <v>42.984126984126988</v>
      </c>
      <c r="I44" s="17">
        <v>212</v>
      </c>
      <c r="J44" s="17">
        <v>4880</v>
      </c>
      <c r="K44" s="17">
        <v>343</v>
      </c>
      <c r="L44" s="17">
        <v>5342</v>
      </c>
    </row>
    <row r="45" spans="1:12" s="2" customFormat="1" x14ac:dyDescent="0.25">
      <c r="A45" s="27">
        <v>28</v>
      </c>
      <c r="B45" s="5" t="s">
        <v>43</v>
      </c>
      <c r="C45" s="17">
        <v>447</v>
      </c>
      <c r="D45" s="17">
        <v>49377</v>
      </c>
      <c r="E45" s="17">
        <v>236</v>
      </c>
      <c r="F45" s="17">
        <v>30270</v>
      </c>
      <c r="G45" s="6">
        <f t="shared" si="3"/>
        <v>52.796420581655482</v>
      </c>
      <c r="H45" s="6">
        <f t="shared" si="4"/>
        <v>61.303845920165259</v>
      </c>
      <c r="I45" s="17">
        <v>431</v>
      </c>
      <c r="J45" s="17">
        <v>40516</v>
      </c>
      <c r="K45" s="17">
        <v>442</v>
      </c>
      <c r="L45" s="17">
        <v>47496</v>
      </c>
    </row>
    <row r="46" spans="1:12" s="2" customFormat="1" x14ac:dyDescent="0.25">
      <c r="A46" s="27">
        <v>29</v>
      </c>
      <c r="B46" s="5" t="s">
        <v>44</v>
      </c>
      <c r="C46" s="17">
        <v>1081</v>
      </c>
      <c r="D46" s="17">
        <v>22012</v>
      </c>
      <c r="E46" s="17">
        <v>88</v>
      </c>
      <c r="F46" s="17">
        <v>11908</v>
      </c>
      <c r="G46" s="6">
        <f t="shared" si="3"/>
        <v>8.1406105457909348</v>
      </c>
      <c r="H46" s="6">
        <f t="shared" si="4"/>
        <v>54.097764855533349</v>
      </c>
      <c r="I46" s="17">
        <v>856</v>
      </c>
      <c r="J46" s="17">
        <v>79222</v>
      </c>
      <c r="K46" s="17">
        <v>894</v>
      </c>
      <c r="L46" s="17">
        <v>87696</v>
      </c>
    </row>
    <row r="47" spans="1:12" s="2" customFormat="1" x14ac:dyDescent="0.25">
      <c r="A47" s="27">
        <v>30</v>
      </c>
      <c r="B47" s="5" t="s">
        <v>45</v>
      </c>
      <c r="C47" s="17">
        <v>24302</v>
      </c>
      <c r="D47" s="17">
        <v>3129318</v>
      </c>
      <c r="E47" s="17">
        <v>6601</v>
      </c>
      <c r="F47" s="17">
        <v>827172</v>
      </c>
      <c r="G47" s="6">
        <f t="shared" si="3"/>
        <v>27.162373467204343</v>
      </c>
      <c r="H47" s="6">
        <f t="shared" si="4"/>
        <v>26.432979965602726</v>
      </c>
      <c r="I47" s="17">
        <v>53727</v>
      </c>
      <c r="J47" s="17">
        <v>2593479</v>
      </c>
      <c r="K47" s="17">
        <v>58636</v>
      </c>
      <c r="L47" s="17">
        <v>2628690</v>
      </c>
    </row>
    <row r="48" spans="1:12" s="2" customFormat="1" x14ac:dyDescent="0.25">
      <c r="A48" s="27">
        <v>31</v>
      </c>
      <c r="B48" s="5" t="s">
        <v>46</v>
      </c>
      <c r="C48" s="17">
        <v>1171</v>
      </c>
      <c r="D48" s="17">
        <v>202138</v>
      </c>
      <c r="E48" s="17">
        <v>645</v>
      </c>
      <c r="F48" s="17">
        <v>85457</v>
      </c>
      <c r="G48" s="6">
        <f t="shared" si="3"/>
        <v>55.081127241673791</v>
      </c>
      <c r="H48" s="6">
        <f t="shared" si="4"/>
        <v>42.276563535802275</v>
      </c>
      <c r="I48" s="17">
        <v>538</v>
      </c>
      <c r="J48" s="17">
        <v>80243</v>
      </c>
      <c r="K48" s="17">
        <v>555</v>
      </c>
      <c r="L48" s="17">
        <v>83160</v>
      </c>
    </row>
    <row r="49" spans="1:12" s="2" customFormat="1" x14ac:dyDescent="0.25">
      <c r="A49" s="27">
        <v>32</v>
      </c>
      <c r="B49" s="5" t="s">
        <v>47</v>
      </c>
      <c r="C49" s="17">
        <v>999</v>
      </c>
      <c r="D49" s="17">
        <v>160822</v>
      </c>
      <c r="E49" s="17">
        <v>421</v>
      </c>
      <c r="F49" s="17">
        <v>93486</v>
      </c>
      <c r="G49" s="6">
        <f t="shared" si="3"/>
        <v>42.142142142142141</v>
      </c>
      <c r="H49" s="6">
        <f t="shared" si="4"/>
        <v>58.130106577458307</v>
      </c>
      <c r="I49" s="17">
        <v>608</v>
      </c>
      <c r="J49" s="17">
        <v>88918</v>
      </c>
      <c r="K49" s="17">
        <v>743</v>
      </c>
      <c r="L49" s="17">
        <v>96494</v>
      </c>
    </row>
    <row r="50" spans="1:12" s="2" customFormat="1" x14ac:dyDescent="0.25">
      <c r="A50" s="27">
        <v>33</v>
      </c>
      <c r="B50" s="5" t="s">
        <v>48</v>
      </c>
      <c r="C50" s="17">
        <v>423</v>
      </c>
      <c r="D50" s="17">
        <v>74311</v>
      </c>
      <c r="E50" s="17">
        <v>574</v>
      </c>
      <c r="F50" s="17">
        <v>40036</v>
      </c>
      <c r="G50" s="6">
        <f t="shared" si="3"/>
        <v>135.69739952718675</v>
      </c>
      <c r="H50" s="6">
        <f t="shared" si="4"/>
        <v>53.876276728882665</v>
      </c>
      <c r="I50" s="17">
        <v>628</v>
      </c>
      <c r="J50" s="17">
        <v>52598</v>
      </c>
      <c r="K50" s="17">
        <v>896</v>
      </c>
      <c r="L50" s="17">
        <v>53833</v>
      </c>
    </row>
    <row r="51" spans="1:12" s="2" customFormat="1" x14ac:dyDescent="0.25">
      <c r="A51" s="27">
        <v>34</v>
      </c>
      <c r="B51" s="5" t="s">
        <v>49</v>
      </c>
      <c r="C51" s="17">
        <v>1229</v>
      </c>
      <c r="D51" s="17">
        <v>73843</v>
      </c>
      <c r="E51" s="17">
        <v>847</v>
      </c>
      <c r="F51" s="17">
        <v>44983</v>
      </c>
      <c r="G51" s="6">
        <f t="shared" si="3"/>
        <v>68.917819365337678</v>
      </c>
      <c r="H51" s="6">
        <f t="shared" si="4"/>
        <v>60.917080833660606</v>
      </c>
      <c r="I51" s="17">
        <v>1359</v>
      </c>
      <c r="J51" s="17">
        <v>49779</v>
      </c>
      <c r="K51" s="17">
        <v>1385</v>
      </c>
      <c r="L51" s="17">
        <v>51234</v>
      </c>
    </row>
    <row r="52" spans="1:12" s="2" customFormat="1" x14ac:dyDescent="0.25">
      <c r="A52" s="27">
        <v>35</v>
      </c>
      <c r="B52" s="5" t="s">
        <v>50</v>
      </c>
      <c r="C52" s="17">
        <v>12709</v>
      </c>
      <c r="D52" s="17">
        <v>1461746</v>
      </c>
      <c r="E52" s="17">
        <v>6203</v>
      </c>
      <c r="F52" s="17">
        <v>767840</v>
      </c>
      <c r="G52" s="6">
        <f t="shared" si="3"/>
        <v>48.807931387205919</v>
      </c>
      <c r="H52" s="6">
        <f t="shared" si="4"/>
        <v>52.528961940036091</v>
      </c>
      <c r="I52" s="17">
        <v>27754</v>
      </c>
      <c r="J52" s="17">
        <v>1083225</v>
      </c>
      <c r="K52" s="17">
        <v>27647</v>
      </c>
      <c r="L52" s="17">
        <v>1081595</v>
      </c>
    </row>
    <row r="53" spans="1:12" s="2" customFormat="1" x14ac:dyDescent="0.25">
      <c r="A53" s="27">
        <v>36</v>
      </c>
      <c r="B53" s="5" t="s">
        <v>51</v>
      </c>
      <c r="C53" s="17">
        <v>17331</v>
      </c>
      <c r="D53" s="17">
        <v>52418</v>
      </c>
      <c r="E53" s="17">
        <v>4337</v>
      </c>
      <c r="F53" s="17">
        <v>14817</v>
      </c>
      <c r="G53" s="6">
        <f t="shared" si="3"/>
        <v>25.024522531879288</v>
      </c>
      <c r="H53" s="6">
        <f t="shared" si="4"/>
        <v>28.267007516501963</v>
      </c>
      <c r="I53" s="17">
        <v>52486</v>
      </c>
      <c r="J53" s="17">
        <v>104750</v>
      </c>
      <c r="K53" s="17">
        <v>49341</v>
      </c>
      <c r="L53" s="17">
        <v>110834</v>
      </c>
    </row>
    <row r="54" spans="1:12" s="2" customFormat="1" x14ac:dyDescent="0.25">
      <c r="A54" s="27">
        <v>37</v>
      </c>
      <c r="B54" s="5" t="s">
        <v>52</v>
      </c>
      <c r="C54" s="17">
        <v>159</v>
      </c>
      <c r="D54" s="17">
        <v>300</v>
      </c>
      <c r="E54" s="17">
        <v>0</v>
      </c>
      <c r="F54" s="17">
        <v>0</v>
      </c>
      <c r="G54" s="6">
        <f t="shared" si="3"/>
        <v>0</v>
      </c>
      <c r="H54" s="6">
        <f t="shared" si="4"/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295336</v>
      </c>
      <c r="D55" s="19">
        <f>SUM(D33:D54)</f>
        <v>27169075</v>
      </c>
      <c r="E55" s="19">
        <f>SUM(E33:E54)</f>
        <v>163958</v>
      </c>
      <c r="F55" s="19">
        <f>SUM(F33:F54)</f>
        <v>16134634</v>
      </c>
      <c r="G55" s="20">
        <f t="shared" si="3"/>
        <v>55.515751550776059</v>
      </c>
      <c r="H55" s="20">
        <f t="shared" si="4"/>
        <v>59.386026208106088</v>
      </c>
      <c r="I55" s="19">
        <f>SUM(I33:I54)</f>
        <v>618477</v>
      </c>
      <c r="J55" s="19">
        <f>SUM(J33:J54)</f>
        <v>23412102</v>
      </c>
      <c r="K55" s="19">
        <f>SUM(K33:K54)</f>
        <v>643766</v>
      </c>
      <c r="L55" s="19">
        <f>SUM(L33:L54)</f>
        <v>24505739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1346</v>
      </c>
      <c r="D57" s="17">
        <v>15656</v>
      </c>
      <c r="E57" s="17">
        <v>516</v>
      </c>
      <c r="F57" s="17">
        <v>5259</v>
      </c>
      <c r="G57" s="6">
        <f t="shared" ref="G57:G66" si="5">(E57/C57)*100</f>
        <v>38.335809806835073</v>
      </c>
      <c r="H57" s="6">
        <f t="shared" ref="H57:H66" si="6">(F57/D57)*100</f>
        <v>33.590955544200305</v>
      </c>
      <c r="I57" s="17">
        <v>3676</v>
      </c>
      <c r="J57" s="17">
        <v>30164</v>
      </c>
      <c r="K57" s="17">
        <v>5125</v>
      </c>
      <c r="L57" s="17">
        <v>37003</v>
      </c>
    </row>
    <row r="58" spans="1:12" s="2" customFormat="1" x14ac:dyDescent="0.25">
      <c r="A58" s="27">
        <v>39</v>
      </c>
      <c r="B58" s="5" t="s">
        <v>55</v>
      </c>
      <c r="C58" s="17">
        <v>16262</v>
      </c>
      <c r="D58" s="17">
        <v>28769</v>
      </c>
      <c r="E58" s="17">
        <v>5079</v>
      </c>
      <c r="F58" s="17">
        <v>5047</v>
      </c>
      <c r="G58" s="6">
        <f t="shared" si="5"/>
        <v>31.232320747755505</v>
      </c>
      <c r="H58" s="6">
        <f t="shared" si="6"/>
        <v>17.543188849108414</v>
      </c>
      <c r="I58" s="17">
        <v>85711</v>
      </c>
      <c r="J58" s="17">
        <v>60010</v>
      </c>
      <c r="K58" s="17">
        <v>96085</v>
      </c>
      <c r="L58" s="17">
        <v>66327</v>
      </c>
    </row>
    <row r="59" spans="1:12" s="2" customFormat="1" x14ac:dyDescent="0.25">
      <c r="A59" s="27">
        <v>40</v>
      </c>
      <c r="B59" s="5" t="s">
        <v>56</v>
      </c>
      <c r="C59" s="17">
        <v>12070</v>
      </c>
      <c r="D59" s="17">
        <v>40560</v>
      </c>
      <c r="E59" s="17">
        <v>463</v>
      </c>
      <c r="F59" s="17">
        <v>5471</v>
      </c>
      <c r="G59" s="6">
        <f t="shared" si="5"/>
        <v>3.8359569179784594</v>
      </c>
      <c r="H59" s="6">
        <f t="shared" si="6"/>
        <v>13.488658777120316</v>
      </c>
      <c r="I59" s="17">
        <v>32945</v>
      </c>
      <c r="J59" s="17">
        <v>91675</v>
      </c>
      <c r="K59" s="17">
        <v>31577</v>
      </c>
      <c r="L59" s="17">
        <v>92069</v>
      </c>
    </row>
    <row r="60" spans="1:12" s="2" customFormat="1" x14ac:dyDescent="0.25">
      <c r="A60" s="27">
        <v>41</v>
      </c>
      <c r="B60" s="5" t="s">
        <v>57</v>
      </c>
      <c r="C60" s="17">
        <v>28825</v>
      </c>
      <c r="D60" s="17">
        <v>294316</v>
      </c>
      <c r="E60" s="17">
        <v>7188</v>
      </c>
      <c r="F60" s="17">
        <v>70035</v>
      </c>
      <c r="G60" s="6">
        <f t="shared" si="5"/>
        <v>24.936686903729402</v>
      </c>
      <c r="H60" s="6">
        <f t="shared" si="6"/>
        <v>23.795852077359029</v>
      </c>
      <c r="I60" s="17">
        <v>84775</v>
      </c>
      <c r="J60" s="17">
        <v>620557</v>
      </c>
      <c r="K60" s="17">
        <v>89232</v>
      </c>
      <c r="L60" s="17">
        <v>655076</v>
      </c>
    </row>
    <row r="61" spans="1:12" s="2" customFormat="1" x14ac:dyDescent="0.25">
      <c r="A61" s="27">
        <v>42</v>
      </c>
      <c r="B61" s="5" t="s">
        <v>58</v>
      </c>
      <c r="C61" s="17">
        <v>4978</v>
      </c>
      <c r="D61" s="17">
        <v>14781</v>
      </c>
      <c r="E61" s="17">
        <v>1073</v>
      </c>
      <c r="F61" s="17">
        <v>2260</v>
      </c>
      <c r="G61" s="6">
        <f t="shared" si="5"/>
        <v>21.554841301727599</v>
      </c>
      <c r="H61" s="6">
        <f t="shared" si="6"/>
        <v>15.289899194912387</v>
      </c>
      <c r="I61" s="17">
        <v>20191</v>
      </c>
      <c r="J61" s="17">
        <v>26821</v>
      </c>
      <c r="K61" s="17">
        <v>21072</v>
      </c>
      <c r="L61" s="17">
        <v>27768</v>
      </c>
    </row>
    <row r="62" spans="1:12" s="2" customFormat="1" x14ac:dyDescent="0.25">
      <c r="A62" s="27">
        <v>43</v>
      </c>
      <c r="B62" s="5" t="s">
        <v>59</v>
      </c>
      <c r="C62" s="17">
        <v>154</v>
      </c>
      <c r="D62" s="17">
        <v>506</v>
      </c>
      <c r="E62" s="17">
        <v>551</v>
      </c>
      <c r="F62" s="17">
        <v>307</v>
      </c>
      <c r="G62" s="6">
        <f t="shared" si="5"/>
        <v>357.79220779220776</v>
      </c>
      <c r="H62" s="6">
        <f t="shared" si="6"/>
        <v>60.671936758893288</v>
      </c>
      <c r="I62" s="17">
        <v>1458</v>
      </c>
      <c r="J62" s="17">
        <v>474</v>
      </c>
      <c r="K62" s="17">
        <v>1951</v>
      </c>
      <c r="L62" s="17">
        <v>709</v>
      </c>
    </row>
    <row r="63" spans="1:12" s="2" customFormat="1" x14ac:dyDescent="0.25">
      <c r="A63" s="27">
        <v>44</v>
      </c>
      <c r="B63" s="5" t="s">
        <v>60</v>
      </c>
      <c r="C63" s="17">
        <v>1397</v>
      </c>
      <c r="D63" s="17">
        <v>12123</v>
      </c>
      <c r="E63" s="17">
        <v>2318</v>
      </c>
      <c r="F63" s="17">
        <v>16558</v>
      </c>
      <c r="G63" s="6">
        <f t="shared" si="5"/>
        <v>165.92698639942734</v>
      </c>
      <c r="H63" s="6">
        <f t="shared" si="6"/>
        <v>136.58335395529159</v>
      </c>
      <c r="I63" s="17">
        <v>7486</v>
      </c>
      <c r="J63" s="17">
        <v>36688</v>
      </c>
      <c r="K63" s="17">
        <v>8857</v>
      </c>
      <c r="L63" s="17">
        <v>51043</v>
      </c>
    </row>
    <row r="64" spans="1:12" s="2" customFormat="1" x14ac:dyDescent="0.25">
      <c r="A64" s="27">
        <v>45</v>
      </c>
      <c r="B64" s="5" t="s">
        <v>61</v>
      </c>
      <c r="C64" s="17">
        <v>524</v>
      </c>
      <c r="D64" s="17">
        <v>3461</v>
      </c>
      <c r="E64" s="17">
        <v>318</v>
      </c>
      <c r="F64" s="17">
        <v>1483</v>
      </c>
      <c r="G64" s="6">
        <f t="shared" si="5"/>
        <v>60.687022900763353</v>
      </c>
      <c r="H64" s="6">
        <f t="shared" si="6"/>
        <v>42.848887604738515</v>
      </c>
      <c r="I64" s="17">
        <v>1145</v>
      </c>
      <c r="J64" s="17">
        <v>5260</v>
      </c>
      <c r="K64" s="17">
        <v>1332</v>
      </c>
      <c r="L64" s="17">
        <v>6008</v>
      </c>
    </row>
    <row r="65" spans="1:12" s="2" customFormat="1" x14ac:dyDescent="0.25">
      <c r="A65" s="27">
        <v>46</v>
      </c>
      <c r="B65" s="5" t="s">
        <v>62</v>
      </c>
      <c r="C65" s="17">
        <v>8</v>
      </c>
      <c r="D65" s="17">
        <v>193</v>
      </c>
      <c r="E65" s="17">
        <v>0</v>
      </c>
      <c r="F65" s="17">
        <v>0</v>
      </c>
      <c r="G65" s="6">
        <f t="shared" si="5"/>
        <v>0</v>
      </c>
      <c r="H65" s="6">
        <f t="shared" si="6"/>
        <v>0</v>
      </c>
      <c r="I65" s="17">
        <v>79</v>
      </c>
      <c r="J65" s="17">
        <v>3673</v>
      </c>
      <c r="K65" s="17">
        <v>70</v>
      </c>
      <c r="L65" s="17">
        <v>3244</v>
      </c>
    </row>
    <row r="66" spans="1:12" s="3" customFormat="1" ht="19.5" x14ac:dyDescent="0.4">
      <c r="A66" s="46"/>
      <c r="B66" s="37"/>
      <c r="C66" s="19">
        <f>SUM(C57:C65)</f>
        <v>65564</v>
      </c>
      <c r="D66" s="19">
        <f>SUM(D57:D65)</f>
        <v>410365</v>
      </c>
      <c r="E66" s="19">
        <f>SUM(E57:E65)</f>
        <v>17506</v>
      </c>
      <c r="F66" s="19">
        <f>SUM(F57:F65)</f>
        <v>106420</v>
      </c>
      <c r="G66" s="20">
        <f t="shared" si="5"/>
        <v>26.700628393630648</v>
      </c>
      <c r="H66" s="20">
        <f t="shared" si="6"/>
        <v>25.933010856189004</v>
      </c>
      <c r="I66" s="19">
        <f>SUM(I57:I65)</f>
        <v>237466</v>
      </c>
      <c r="J66" s="19">
        <f>SUM(J57:J65)</f>
        <v>875322</v>
      </c>
      <c r="K66" s="19">
        <f>SUM(K57:K65)</f>
        <v>255301</v>
      </c>
      <c r="L66" s="19">
        <f>SUM(L57:L65)</f>
        <v>939247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714696</v>
      </c>
      <c r="D75" s="21">
        <f t="shared" ref="D75:F75" si="8">SUM(D23+D28+D31+D55+D66+D74)</f>
        <v>39913766</v>
      </c>
      <c r="E75" s="21">
        <f t="shared" si="8"/>
        <v>358628</v>
      </c>
      <c r="F75" s="21">
        <f t="shared" si="8"/>
        <v>22906517</v>
      </c>
      <c r="G75" s="22">
        <f t="shared" si="7"/>
        <v>50.179097126610472</v>
      </c>
      <c r="H75" s="22">
        <f t="shared" si="7"/>
        <v>57.390016767648532</v>
      </c>
      <c r="I75" s="21">
        <f t="shared" ref="I75" si="9">SUM(I23+I28+I31+I55+I66+I74)</f>
        <v>1547694</v>
      </c>
      <c r="J75" s="21">
        <f t="shared" ref="J75" si="10">SUM(J23+J28+J31+J55+J66+J74)</f>
        <v>36944241</v>
      </c>
      <c r="K75" s="21">
        <f t="shared" ref="K75" si="11">SUM(K23+K28+K31+K55+K66+K74)</f>
        <v>1580334</v>
      </c>
      <c r="L75" s="21">
        <f t="shared" ref="L75" si="12">SUM(L23+L28+L31+L55+L66+L74)</f>
        <v>38601352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26" top="0.59055118110236227" bottom="0.59055118110236227" header="0" footer="0"/>
  <pageSetup paperSize="9" scale="5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6"/>
  <sheetViews>
    <sheetView workbookViewId="0">
      <selection activeCell="F25" sqref="F25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1" customWidth="1"/>
    <col min="6" max="6" width="15.7109375" style="1" customWidth="1"/>
    <col min="7" max="7" width="9.5703125" style="1" customWidth="1"/>
    <col min="8" max="8" width="13.140625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 t="s">
        <v>84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9" t="s">
        <v>127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236</v>
      </c>
      <c r="D11" s="17">
        <v>8465</v>
      </c>
      <c r="E11" s="17">
        <v>2</v>
      </c>
      <c r="F11" s="17">
        <v>7982</v>
      </c>
      <c r="G11" s="6">
        <f t="shared" ref="G11:G23" si="0">(E11/C11)*100</f>
        <v>0.84745762711864403</v>
      </c>
      <c r="H11" s="6">
        <f t="shared" ref="H11:H23" si="1">(F11/D11)*100</f>
        <v>94.294152392203188</v>
      </c>
      <c r="I11" s="17">
        <v>2</v>
      </c>
      <c r="J11" s="17">
        <v>1040</v>
      </c>
      <c r="K11" s="17">
        <v>4</v>
      </c>
      <c r="L11" s="17">
        <v>3826</v>
      </c>
    </row>
    <row r="12" spans="1:12" s="2" customFormat="1" x14ac:dyDescent="0.25">
      <c r="A12" s="27">
        <v>2</v>
      </c>
      <c r="B12" s="5" t="s">
        <v>12</v>
      </c>
      <c r="C12" s="17">
        <v>121</v>
      </c>
      <c r="D12" s="17">
        <v>4104</v>
      </c>
      <c r="E12" s="17">
        <v>0</v>
      </c>
      <c r="F12" s="17">
        <v>0</v>
      </c>
      <c r="G12" s="6">
        <f t="shared" si="0"/>
        <v>0</v>
      </c>
      <c r="H12" s="6">
        <f t="shared" si="1"/>
        <v>0</v>
      </c>
      <c r="I12" s="17">
        <v>4</v>
      </c>
      <c r="J12" s="17">
        <v>0</v>
      </c>
      <c r="K12" s="17">
        <v>2</v>
      </c>
      <c r="L12" s="17">
        <v>0</v>
      </c>
    </row>
    <row r="13" spans="1:12" s="2" customFormat="1" x14ac:dyDescent="0.25">
      <c r="A13" s="27">
        <v>3</v>
      </c>
      <c r="B13" s="5" t="s">
        <v>13</v>
      </c>
      <c r="C13" s="17">
        <v>48</v>
      </c>
      <c r="D13" s="17">
        <v>1656</v>
      </c>
      <c r="E13" s="17">
        <v>2</v>
      </c>
      <c r="F13" s="17">
        <v>427</v>
      </c>
      <c r="G13" s="6">
        <f t="shared" si="0"/>
        <v>4.1666666666666661</v>
      </c>
      <c r="H13" s="6">
        <f t="shared" si="1"/>
        <v>25.785024154589369</v>
      </c>
      <c r="I13" s="17">
        <v>5</v>
      </c>
      <c r="J13" s="17">
        <v>1221</v>
      </c>
      <c r="K13" s="17">
        <v>4</v>
      </c>
      <c r="L13" s="17">
        <v>786</v>
      </c>
    </row>
    <row r="14" spans="1:12" s="2" customFormat="1" x14ac:dyDescent="0.25">
      <c r="A14" s="27">
        <v>4</v>
      </c>
      <c r="B14" s="5" t="s">
        <v>14</v>
      </c>
      <c r="C14" s="17">
        <v>92</v>
      </c>
      <c r="D14" s="17">
        <v>3155</v>
      </c>
      <c r="E14" s="17">
        <v>0</v>
      </c>
      <c r="F14" s="17">
        <v>0</v>
      </c>
      <c r="G14" s="6">
        <f t="shared" si="0"/>
        <v>0</v>
      </c>
      <c r="H14" s="6">
        <f t="shared" si="1"/>
        <v>0</v>
      </c>
      <c r="I14" s="17">
        <v>0</v>
      </c>
      <c r="J14" s="17">
        <v>0</v>
      </c>
      <c r="K14" s="17">
        <v>0</v>
      </c>
      <c r="L14" s="17">
        <v>0</v>
      </c>
    </row>
    <row r="15" spans="1:12" s="2" customFormat="1" x14ac:dyDescent="0.25">
      <c r="A15" s="27">
        <v>5</v>
      </c>
      <c r="B15" s="5" t="s">
        <v>15</v>
      </c>
      <c r="C15" s="17">
        <v>78</v>
      </c>
      <c r="D15" s="17">
        <v>2792</v>
      </c>
      <c r="E15" s="17">
        <v>0</v>
      </c>
      <c r="F15" s="17">
        <v>0</v>
      </c>
      <c r="G15" s="6">
        <f t="shared" si="0"/>
        <v>0</v>
      </c>
      <c r="H15" s="6">
        <f t="shared" si="1"/>
        <v>0</v>
      </c>
      <c r="I15" s="17">
        <v>0</v>
      </c>
      <c r="J15" s="17">
        <v>0</v>
      </c>
      <c r="K15" s="17">
        <v>0</v>
      </c>
      <c r="L15" s="17">
        <v>0</v>
      </c>
    </row>
    <row r="16" spans="1:12" s="2" customFormat="1" x14ac:dyDescent="0.25">
      <c r="A16" s="27">
        <v>6</v>
      </c>
      <c r="B16" s="5" t="s">
        <v>16</v>
      </c>
      <c r="C16" s="17">
        <v>72</v>
      </c>
      <c r="D16" s="17">
        <v>2238</v>
      </c>
      <c r="E16" s="17">
        <v>0</v>
      </c>
      <c r="F16" s="17">
        <v>0</v>
      </c>
      <c r="G16" s="6">
        <f t="shared" si="0"/>
        <v>0</v>
      </c>
      <c r="H16" s="6">
        <f t="shared" si="1"/>
        <v>0</v>
      </c>
      <c r="I16" s="17">
        <v>0</v>
      </c>
      <c r="J16" s="17">
        <v>0</v>
      </c>
      <c r="K16" s="17">
        <v>0</v>
      </c>
      <c r="L16" s="17">
        <v>0</v>
      </c>
    </row>
    <row r="17" spans="1:12" s="2" customFormat="1" x14ac:dyDescent="0.25">
      <c r="A17" s="27">
        <v>7</v>
      </c>
      <c r="B17" s="5" t="s">
        <v>17</v>
      </c>
      <c r="C17" s="17">
        <v>109</v>
      </c>
      <c r="D17" s="17">
        <v>1764</v>
      </c>
      <c r="E17" s="17">
        <v>104</v>
      </c>
      <c r="F17" s="17">
        <v>2145</v>
      </c>
      <c r="G17" s="6">
        <f t="shared" si="0"/>
        <v>95.412844036697251</v>
      </c>
      <c r="H17" s="6">
        <f t="shared" si="1"/>
        <v>121.5986394557823</v>
      </c>
      <c r="I17" s="17">
        <v>0</v>
      </c>
      <c r="J17" s="17">
        <v>0</v>
      </c>
      <c r="K17" s="17">
        <v>0</v>
      </c>
      <c r="L17" s="17">
        <v>0</v>
      </c>
    </row>
    <row r="18" spans="1:12" s="2" customFormat="1" x14ac:dyDescent="0.25">
      <c r="A18" s="27">
        <v>8</v>
      </c>
      <c r="B18" s="5" t="s">
        <v>18</v>
      </c>
      <c r="C18" s="17">
        <v>102</v>
      </c>
      <c r="D18" s="17">
        <v>3481</v>
      </c>
      <c r="E18" s="17">
        <v>0</v>
      </c>
      <c r="F18" s="17">
        <v>0</v>
      </c>
      <c r="G18" s="6">
        <f t="shared" si="0"/>
        <v>0</v>
      </c>
      <c r="H18" s="6">
        <f t="shared" si="1"/>
        <v>0</v>
      </c>
      <c r="I18" s="17">
        <v>3</v>
      </c>
      <c r="J18" s="17">
        <v>0</v>
      </c>
      <c r="K18" s="17">
        <v>0</v>
      </c>
      <c r="L18" s="17">
        <v>0</v>
      </c>
    </row>
    <row r="19" spans="1:12" s="2" customFormat="1" x14ac:dyDescent="0.25">
      <c r="A19" s="27">
        <v>9</v>
      </c>
      <c r="B19" s="5" t="s">
        <v>19</v>
      </c>
      <c r="C19" s="17">
        <v>11</v>
      </c>
      <c r="D19" s="17">
        <v>326</v>
      </c>
      <c r="E19" s="17">
        <v>0</v>
      </c>
      <c r="F19" s="17">
        <v>0</v>
      </c>
      <c r="G19" s="6">
        <f t="shared" si="0"/>
        <v>0</v>
      </c>
      <c r="H19" s="6">
        <f t="shared" si="1"/>
        <v>0</v>
      </c>
      <c r="I19" s="17">
        <v>0</v>
      </c>
      <c r="J19" s="17">
        <v>0</v>
      </c>
      <c r="K19" s="17">
        <v>0</v>
      </c>
      <c r="L19" s="17">
        <v>0</v>
      </c>
    </row>
    <row r="20" spans="1:12" s="2" customFormat="1" x14ac:dyDescent="0.25">
      <c r="A20" s="27">
        <v>10</v>
      </c>
      <c r="B20" s="5" t="s">
        <v>23</v>
      </c>
      <c r="C20" s="17">
        <v>258</v>
      </c>
      <c r="D20" s="17">
        <v>9634</v>
      </c>
      <c r="E20" s="17">
        <v>7</v>
      </c>
      <c r="F20" s="17">
        <v>5044</v>
      </c>
      <c r="G20" s="6">
        <f>(E20/C20)*100</f>
        <v>2.7131782945736433</v>
      </c>
      <c r="H20" s="6">
        <f>(F20/D20)*100</f>
        <v>52.356238322607432</v>
      </c>
      <c r="I20" s="17">
        <v>12</v>
      </c>
      <c r="J20" s="17">
        <v>9038</v>
      </c>
      <c r="K20" s="17">
        <v>9</v>
      </c>
      <c r="L20" s="17">
        <v>6957</v>
      </c>
    </row>
    <row r="21" spans="1:12" s="2" customFormat="1" x14ac:dyDescent="0.25">
      <c r="A21" s="27">
        <v>11</v>
      </c>
      <c r="B21" s="5" t="s">
        <v>20</v>
      </c>
      <c r="C21" s="17">
        <v>128</v>
      </c>
      <c r="D21" s="17">
        <v>4473</v>
      </c>
      <c r="E21" s="17">
        <v>0</v>
      </c>
      <c r="F21" s="17">
        <v>0</v>
      </c>
      <c r="G21" s="6">
        <f t="shared" si="0"/>
        <v>0</v>
      </c>
      <c r="H21" s="6">
        <f t="shared" si="1"/>
        <v>0</v>
      </c>
      <c r="I21" s="17">
        <v>0</v>
      </c>
      <c r="J21" s="17">
        <v>0</v>
      </c>
      <c r="K21" s="17">
        <v>0</v>
      </c>
      <c r="L21" s="17">
        <v>0</v>
      </c>
    </row>
    <row r="22" spans="1:12" s="2" customFormat="1" x14ac:dyDescent="0.25">
      <c r="A22" s="27">
        <v>12</v>
      </c>
      <c r="B22" s="5" t="s">
        <v>21</v>
      </c>
      <c r="C22" s="17">
        <v>55</v>
      </c>
      <c r="D22" s="17">
        <v>1769</v>
      </c>
      <c r="E22" s="17">
        <v>0</v>
      </c>
      <c r="F22" s="17">
        <v>0</v>
      </c>
      <c r="G22" s="6">
        <f t="shared" si="0"/>
        <v>0</v>
      </c>
      <c r="H22" s="6">
        <f t="shared" si="1"/>
        <v>0</v>
      </c>
      <c r="I22" s="17">
        <v>19</v>
      </c>
      <c r="J22" s="17">
        <v>9831</v>
      </c>
      <c r="K22" s="17">
        <v>6</v>
      </c>
      <c r="L22" s="17">
        <v>1735</v>
      </c>
    </row>
    <row r="23" spans="1:12" s="3" customFormat="1" ht="19.5" x14ac:dyDescent="0.4">
      <c r="A23" s="46"/>
      <c r="B23" s="37"/>
      <c r="C23" s="19">
        <f>SUM(C11:C22)</f>
        <v>1310</v>
      </c>
      <c r="D23" s="19">
        <f>SUM(D11:D22)</f>
        <v>43857</v>
      </c>
      <c r="E23" s="19">
        <f>SUM(E11:E22)</f>
        <v>115</v>
      </c>
      <c r="F23" s="19">
        <f>SUM(F11:F22)</f>
        <v>15598</v>
      </c>
      <c r="G23" s="20">
        <f t="shared" si="0"/>
        <v>8.778625954198473</v>
      </c>
      <c r="H23" s="20">
        <f t="shared" si="1"/>
        <v>35.565588161524957</v>
      </c>
      <c r="I23" s="19">
        <f>SUM(I11:I22)</f>
        <v>45</v>
      </c>
      <c r="J23" s="19">
        <f>SUM(J11:J22)</f>
        <v>21130</v>
      </c>
      <c r="K23" s="19">
        <f>SUM(K11:K22)</f>
        <v>25</v>
      </c>
      <c r="L23" s="19">
        <f>SUM(L11:L22)</f>
        <v>13304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126</v>
      </c>
      <c r="D25" s="17">
        <v>4260</v>
      </c>
      <c r="E25" s="17">
        <v>0</v>
      </c>
      <c r="F25" s="17">
        <v>0</v>
      </c>
      <c r="G25" s="6">
        <f t="shared" ref="G25:H28" si="2">(E25/C25)*100</f>
        <v>0</v>
      </c>
      <c r="H25" s="6">
        <f t="shared" si="2"/>
        <v>0</v>
      </c>
      <c r="I25" s="17">
        <v>0</v>
      </c>
      <c r="J25" s="17">
        <v>0</v>
      </c>
      <c r="K25" s="17">
        <v>0</v>
      </c>
      <c r="L25" s="17">
        <v>0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38</v>
      </c>
      <c r="D27" s="17">
        <v>941</v>
      </c>
      <c r="E27" s="17">
        <v>0</v>
      </c>
      <c r="F27" s="17">
        <v>0</v>
      </c>
      <c r="G27" s="6">
        <f t="shared" si="2"/>
        <v>0</v>
      </c>
      <c r="H27" s="6">
        <f t="shared" si="2"/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164</v>
      </c>
      <c r="D28" s="19">
        <f>SUM(D25:D27)</f>
        <v>5201</v>
      </c>
      <c r="E28" s="19">
        <f>SUM(E25:E27)</f>
        <v>0</v>
      </c>
      <c r="F28" s="19">
        <f>SUM(F25:F27)</f>
        <v>0</v>
      </c>
      <c r="G28" s="20">
        <f t="shared" si="2"/>
        <v>0</v>
      </c>
      <c r="H28" s="20">
        <f t="shared" si="2"/>
        <v>0</v>
      </c>
      <c r="I28" s="19">
        <f>SUM(I25:I27)</f>
        <v>0</v>
      </c>
      <c r="J28" s="19">
        <f>SUM(J25:J27)</f>
        <v>0</v>
      </c>
      <c r="K28" s="19">
        <f>SUM(K25:K27)</f>
        <v>0</v>
      </c>
      <c r="L28" s="19">
        <f>SUM(L25:L27)</f>
        <v>0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28</v>
      </c>
      <c r="D30" s="17">
        <v>1267</v>
      </c>
      <c r="E30" s="17">
        <v>0</v>
      </c>
      <c r="F30" s="17">
        <v>0</v>
      </c>
      <c r="G30" s="6">
        <f>(E30/C30)*100</f>
        <v>0</v>
      </c>
      <c r="H30" s="6">
        <f>(F30/D30)*100</f>
        <v>0</v>
      </c>
      <c r="I30" s="17">
        <v>0</v>
      </c>
      <c r="J30" s="17">
        <v>0</v>
      </c>
      <c r="K30" s="17">
        <v>0</v>
      </c>
      <c r="L30" s="17">
        <v>0</v>
      </c>
    </row>
    <row r="31" spans="1:12" s="3" customFormat="1" ht="19.5" x14ac:dyDescent="0.4">
      <c r="A31" s="46"/>
      <c r="B31" s="37"/>
      <c r="C31" s="19">
        <f>SUM(C30:C30)</f>
        <v>28</v>
      </c>
      <c r="D31" s="19">
        <f>SUM(D30:D30)</f>
        <v>1267</v>
      </c>
      <c r="E31" s="19">
        <f>SUM(E30:E30)</f>
        <v>0</v>
      </c>
      <c r="F31" s="19">
        <f>SUM(F30:F30)</f>
        <v>0</v>
      </c>
      <c r="G31" s="20">
        <f>(E31/C31)*100</f>
        <v>0</v>
      </c>
      <c r="H31" s="20">
        <f>(F31/D31)*100</f>
        <v>0</v>
      </c>
      <c r="I31" s="19">
        <f>SUM(I30:I30)</f>
        <v>0</v>
      </c>
      <c r="J31" s="19">
        <f>SUM(J30:J30)</f>
        <v>0</v>
      </c>
      <c r="K31" s="19">
        <f>SUM(K30:K30)</f>
        <v>0</v>
      </c>
      <c r="L31" s="19">
        <f>SUM(L30:L30)</f>
        <v>0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163</v>
      </c>
      <c r="D33" s="17">
        <v>5704</v>
      </c>
      <c r="E33" s="17">
        <v>1</v>
      </c>
      <c r="F33" s="17">
        <v>3956</v>
      </c>
      <c r="G33" s="6">
        <f t="shared" ref="G33:G55" si="3">(E33/C33)*100</f>
        <v>0.61349693251533743</v>
      </c>
      <c r="H33" s="6">
        <f t="shared" ref="H33:H55" si="4">(F33/D33)*100</f>
        <v>69.354838709677423</v>
      </c>
      <c r="I33" s="17">
        <v>1</v>
      </c>
      <c r="J33" s="17">
        <v>1749</v>
      </c>
      <c r="K33" s="17">
        <v>1</v>
      </c>
      <c r="L33" s="17">
        <v>3435</v>
      </c>
    </row>
    <row r="34" spans="1:12" s="2" customFormat="1" x14ac:dyDescent="0.25">
      <c r="A34" s="27">
        <v>17</v>
      </c>
      <c r="B34" s="5" t="s">
        <v>32</v>
      </c>
      <c r="C34" s="17">
        <v>13</v>
      </c>
      <c r="D34" s="17">
        <v>388</v>
      </c>
      <c r="E34" s="17">
        <v>0</v>
      </c>
      <c r="F34" s="17">
        <v>0</v>
      </c>
      <c r="G34" s="6">
        <f t="shared" si="3"/>
        <v>0</v>
      </c>
      <c r="H34" s="6">
        <f t="shared" si="4"/>
        <v>0</v>
      </c>
      <c r="I34" s="17">
        <v>0</v>
      </c>
      <c r="J34" s="17">
        <v>0</v>
      </c>
      <c r="K34" s="17">
        <v>0</v>
      </c>
      <c r="L34" s="17">
        <v>0</v>
      </c>
    </row>
    <row r="35" spans="1:12" s="2" customFormat="1" x14ac:dyDescent="0.25">
      <c r="A35" s="27">
        <v>18</v>
      </c>
      <c r="B35" s="5" t="s">
        <v>33</v>
      </c>
      <c r="C35" s="17">
        <v>15</v>
      </c>
      <c r="D35" s="17">
        <v>366</v>
      </c>
      <c r="E35" s="17">
        <v>0</v>
      </c>
      <c r="F35" s="17">
        <v>0</v>
      </c>
      <c r="G35" s="6">
        <f t="shared" si="3"/>
        <v>0</v>
      </c>
      <c r="H35" s="6">
        <f t="shared" si="4"/>
        <v>0</v>
      </c>
      <c r="I35" s="17">
        <v>0</v>
      </c>
      <c r="J35" s="17">
        <v>0</v>
      </c>
      <c r="K35" s="17">
        <v>1</v>
      </c>
      <c r="L35" s="17">
        <v>476</v>
      </c>
    </row>
    <row r="36" spans="1:12" s="2" customFormat="1" x14ac:dyDescent="0.25">
      <c r="A36" s="27">
        <v>19</v>
      </c>
      <c r="B36" s="5" t="s">
        <v>34</v>
      </c>
      <c r="C36" s="17">
        <v>12</v>
      </c>
      <c r="D36" s="17">
        <v>348</v>
      </c>
      <c r="E36" s="17">
        <v>0</v>
      </c>
      <c r="F36" s="17">
        <v>0</v>
      </c>
      <c r="G36" s="6">
        <f t="shared" si="3"/>
        <v>0</v>
      </c>
      <c r="H36" s="6">
        <f t="shared" si="4"/>
        <v>0</v>
      </c>
      <c r="I36" s="17">
        <v>0</v>
      </c>
      <c r="J36" s="17">
        <v>0</v>
      </c>
      <c r="K36" s="17">
        <v>0</v>
      </c>
      <c r="L36" s="17">
        <v>0</v>
      </c>
    </row>
    <row r="37" spans="1:12" s="2" customFormat="1" x14ac:dyDescent="0.25">
      <c r="A37" s="27">
        <v>20</v>
      </c>
      <c r="B37" s="5" t="s">
        <v>35</v>
      </c>
      <c r="C37" s="17">
        <v>2</v>
      </c>
      <c r="D37" s="17">
        <v>42</v>
      </c>
      <c r="E37" s="17">
        <v>0</v>
      </c>
      <c r="F37" s="17">
        <v>0</v>
      </c>
      <c r="G37" s="6">
        <f t="shared" si="3"/>
        <v>0</v>
      </c>
      <c r="H37" s="6">
        <f t="shared" si="4"/>
        <v>0</v>
      </c>
      <c r="I37" s="17">
        <v>0</v>
      </c>
      <c r="J37" s="17">
        <v>0</v>
      </c>
      <c r="K37" s="17">
        <v>0</v>
      </c>
      <c r="L37" s="17">
        <v>0</v>
      </c>
    </row>
    <row r="38" spans="1:12" s="2" customFormat="1" x14ac:dyDescent="0.25">
      <c r="A38" s="27">
        <v>21</v>
      </c>
      <c r="B38" s="5" t="s">
        <v>36</v>
      </c>
      <c r="C38" s="17">
        <v>30</v>
      </c>
      <c r="D38" s="17">
        <v>960</v>
      </c>
      <c r="E38" s="17">
        <v>0</v>
      </c>
      <c r="F38" s="17">
        <v>0</v>
      </c>
      <c r="G38" s="6">
        <f t="shared" si="3"/>
        <v>0</v>
      </c>
      <c r="H38" s="6">
        <f t="shared" si="4"/>
        <v>0</v>
      </c>
      <c r="I38" s="17">
        <v>0</v>
      </c>
      <c r="J38" s="17">
        <v>0</v>
      </c>
      <c r="K38" s="17">
        <v>0</v>
      </c>
      <c r="L38" s="17">
        <v>0</v>
      </c>
    </row>
    <row r="39" spans="1:12" s="2" customFormat="1" x14ac:dyDescent="0.25">
      <c r="A39" s="27">
        <v>22</v>
      </c>
      <c r="B39" s="5" t="s">
        <v>37</v>
      </c>
      <c r="C39" s="17">
        <v>246</v>
      </c>
      <c r="D39" s="17">
        <v>8829</v>
      </c>
      <c r="E39" s="17">
        <v>0</v>
      </c>
      <c r="F39" s="17">
        <v>0</v>
      </c>
      <c r="G39" s="6">
        <f t="shared" si="3"/>
        <v>0</v>
      </c>
      <c r="H39" s="6">
        <f t="shared" si="4"/>
        <v>0</v>
      </c>
      <c r="I39" s="17">
        <v>0</v>
      </c>
      <c r="J39" s="17">
        <v>0</v>
      </c>
      <c r="K39" s="17">
        <v>0</v>
      </c>
      <c r="L39" s="17">
        <v>0</v>
      </c>
    </row>
    <row r="40" spans="1:12" s="2" customFormat="1" x14ac:dyDescent="0.25">
      <c r="A40" s="27">
        <v>23</v>
      </c>
      <c r="B40" s="5" t="s">
        <v>38</v>
      </c>
      <c r="C40" s="17">
        <v>213</v>
      </c>
      <c r="D40" s="17">
        <v>6912</v>
      </c>
      <c r="E40" s="17">
        <v>4</v>
      </c>
      <c r="F40" s="17">
        <v>1564</v>
      </c>
      <c r="G40" s="6">
        <f t="shared" si="3"/>
        <v>1.8779342723004695</v>
      </c>
      <c r="H40" s="6">
        <f t="shared" si="4"/>
        <v>22.627314814814813</v>
      </c>
      <c r="I40" s="17">
        <v>5</v>
      </c>
      <c r="J40" s="17">
        <v>4158</v>
      </c>
      <c r="K40" s="17">
        <v>3</v>
      </c>
      <c r="L40" s="17">
        <v>1524</v>
      </c>
    </row>
    <row r="41" spans="1:12" s="2" customFormat="1" x14ac:dyDescent="0.25">
      <c r="A41" s="27">
        <v>24</v>
      </c>
      <c r="B41" s="5" t="s">
        <v>39</v>
      </c>
      <c r="C41" s="17">
        <v>39</v>
      </c>
      <c r="D41" s="17">
        <v>1263</v>
      </c>
      <c r="E41" s="17">
        <v>0</v>
      </c>
      <c r="F41" s="17">
        <v>0</v>
      </c>
      <c r="G41" s="6">
        <f t="shared" si="3"/>
        <v>0</v>
      </c>
      <c r="H41" s="6">
        <f t="shared" si="4"/>
        <v>0</v>
      </c>
      <c r="I41" s="17">
        <v>0</v>
      </c>
      <c r="J41" s="17">
        <v>0</v>
      </c>
      <c r="K41" s="17">
        <v>0</v>
      </c>
      <c r="L41" s="17">
        <v>0</v>
      </c>
    </row>
    <row r="42" spans="1:12" s="2" customFormat="1" x14ac:dyDescent="0.25">
      <c r="A42" s="27">
        <v>25</v>
      </c>
      <c r="B42" s="5" t="s">
        <v>40</v>
      </c>
      <c r="C42" s="17">
        <v>66</v>
      </c>
      <c r="D42" s="17">
        <v>2199</v>
      </c>
      <c r="E42" s="17">
        <v>0</v>
      </c>
      <c r="F42" s="17">
        <v>0</v>
      </c>
      <c r="G42" s="6">
        <f t="shared" si="3"/>
        <v>0</v>
      </c>
      <c r="H42" s="6">
        <f t="shared" si="4"/>
        <v>0</v>
      </c>
      <c r="I42" s="17">
        <v>0</v>
      </c>
      <c r="J42" s="17">
        <v>0</v>
      </c>
      <c r="K42" s="17">
        <v>0</v>
      </c>
      <c r="L42" s="17">
        <v>0</v>
      </c>
    </row>
    <row r="43" spans="1:12" s="2" customFormat="1" x14ac:dyDescent="0.25">
      <c r="A43" s="27">
        <v>26</v>
      </c>
      <c r="B43" s="5" t="s">
        <v>41</v>
      </c>
      <c r="C43" s="17">
        <v>88</v>
      </c>
      <c r="D43" s="17">
        <v>3069</v>
      </c>
      <c r="E43" s="17">
        <v>1</v>
      </c>
      <c r="F43" s="17">
        <v>866</v>
      </c>
      <c r="G43" s="6">
        <f t="shared" si="3"/>
        <v>1.1363636363636365</v>
      </c>
      <c r="H43" s="6">
        <f t="shared" si="4"/>
        <v>28.217660475724994</v>
      </c>
      <c r="I43" s="17">
        <v>4</v>
      </c>
      <c r="J43" s="17">
        <v>3941</v>
      </c>
      <c r="K43" s="17">
        <v>0</v>
      </c>
      <c r="L43" s="17">
        <v>0</v>
      </c>
    </row>
    <row r="44" spans="1:12" s="2" customFormat="1" x14ac:dyDescent="0.25">
      <c r="A44" s="27">
        <v>27</v>
      </c>
      <c r="B44" s="5" t="s">
        <v>42</v>
      </c>
      <c r="C44" s="17">
        <v>5</v>
      </c>
      <c r="D44" s="17">
        <v>117</v>
      </c>
      <c r="E44" s="17">
        <v>0</v>
      </c>
      <c r="F44" s="17">
        <v>0</v>
      </c>
      <c r="G44" s="6">
        <f t="shared" si="3"/>
        <v>0</v>
      </c>
      <c r="H44" s="6">
        <f t="shared" si="4"/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s="2" customFormat="1" x14ac:dyDescent="0.25">
      <c r="A45" s="27">
        <v>28</v>
      </c>
      <c r="B45" s="5" t="s">
        <v>43</v>
      </c>
      <c r="C45" s="17">
        <v>10</v>
      </c>
      <c r="D45" s="17">
        <v>298</v>
      </c>
      <c r="E45" s="17">
        <v>0</v>
      </c>
      <c r="F45" s="17">
        <v>0</v>
      </c>
      <c r="G45" s="6">
        <f t="shared" si="3"/>
        <v>0</v>
      </c>
      <c r="H45" s="6">
        <f t="shared" si="4"/>
        <v>0</v>
      </c>
      <c r="I45" s="17">
        <v>0</v>
      </c>
      <c r="J45" s="17">
        <v>0</v>
      </c>
      <c r="K45" s="17">
        <v>0</v>
      </c>
      <c r="L45" s="17">
        <v>0</v>
      </c>
    </row>
    <row r="46" spans="1:12" s="2" customFormat="1" x14ac:dyDescent="0.25">
      <c r="A46" s="27">
        <v>29</v>
      </c>
      <c r="B46" s="5" t="s">
        <v>44</v>
      </c>
      <c r="C46" s="17">
        <v>11</v>
      </c>
      <c r="D46" s="17">
        <v>280</v>
      </c>
      <c r="E46" s="17">
        <v>8</v>
      </c>
      <c r="F46" s="17">
        <v>246</v>
      </c>
      <c r="G46" s="6">
        <f t="shared" si="3"/>
        <v>72.727272727272734</v>
      </c>
      <c r="H46" s="6">
        <f t="shared" si="4"/>
        <v>87.857142857142861</v>
      </c>
      <c r="I46" s="17">
        <v>12</v>
      </c>
      <c r="J46" s="17">
        <v>727</v>
      </c>
      <c r="K46" s="17">
        <v>11</v>
      </c>
      <c r="L46" s="17">
        <v>315</v>
      </c>
    </row>
    <row r="47" spans="1:12" s="2" customFormat="1" x14ac:dyDescent="0.25">
      <c r="A47" s="27">
        <v>30</v>
      </c>
      <c r="B47" s="5" t="s">
        <v>45</v>
      </c>
      <c r="C47" s="17">
        <v>118</v>
      </c>
      <c r="D47" s="17">
        <v>4115</v>
      </c>
      <c r="E47" s="17">
        <v>0</v>
      </c>
      <c r="F47" s="17">
        <v>0</v>
      </c>
      <c r="G47" s="6">
        <f t="shared" si="3"/>
        <v>0</v>
      </c>
      <c r="H47" s="6">
        <f t="shared" si="4"/>
        <v>0</v>
      </c>
      <c r="I47" s="17">
        <v>0</v>
      </c>
      <c r="J47" s="17">
        <v>0</v>
      </c>
      <c r="K47" s="17">
        <v>0</v>
      </c>
      <c r="L47" s="17">
        <v>0</v>
      </c>
    </row>
    <row r="48" spans="1:12" s="2" customFormat="1" x14ac:dyDescent="0.25">
      <c r="A48" s="27">
        <v>31</v>
      </c>
      <c r="B48" s="5" t="s">
        <v>46</v>
      </c>
      <c r="C48" s="17">
        <v>7</v>
      </c>
      <c r="D48" s="17">
        <v>241</v>
      </c>
      <c r="E48" s="17">
        <v>0</v>
      </c>
      <c r="F48" s="17">
        <v>0</v>
      </c>
      <c r="G48" s="6">
        <f t="shared" si="3"/>
        <v>0</v>
      </c>
      <c r="H48" s="6">
        <f t="shared" si="4"/>
        <v>0</v>
      </c>
      <c r="I48" s="17">
        <v>0</v>
      </c>
      <c r="J48" s="17">
        <v>0</v>
      </c>
      <c r="K48" s="17">
        <v>0</v>
      </c>
      <c r="L48" s="17">
        <v>0</v>
      </c>
    </row>
    <row r="49" spans="1:12" s="2" customFormat="1" x14ac:dyDescent="0.25">
      <c r="A49" s="27">
        <v>32</v>
      </c>
      <c r="B49" s="5" t="s">
        <v>47</v>
      </c>
      <c r="C49" s="17">
        <v>22</v>
      </c>
      <c r="D49" s="17">
        <v>658</v>
      </c>
      <c r="E49" s="17">
        <v>3</v>
      </c>
      <c r="F49" s="17">
        <v>2807</v>
      </c>
      <c r="G49" s="6">
        <f t="shared" si="3"/>
        <v>13.636363636363635</v>
      </c>
      <c r="H49" s="6">
        <f t="shared" si="4"/>
        <v>426.59574468085106</v>
      </c>
      <c r="I49" s="17">
        <v>0</v>
      </c>
      <c r="J49" s="17">
        <v>0</v>
      </c>
      <c r="K49" s="17">
        <v>0</v>
      </c>
      <c r="L49" s="17">
        <v>0</v>
      </c>
    </row>
    <row r="50" spans="1:12" s="2" customFormat="1" x14ac:dyDescent="0.25">
      <c r="A50" s="27">
        <v>33</v>
      </c>
      <c r="B50" s="5" t="s">
        <v>48</v>
      </c>
      <c r="C50" s="17">
        <v>13</v>
      </c>
      <c r="D50" s="17">
        <v>369</v>
      </c>
      <c r="E50" s="17">
        <v>0</v>
      </c>
      <c r="F50" s="17">
        <v>0</v>
      </c>
      <c r="G50" s="6">
        <f t="shared" si="3"/>
        <v>0</v>
      </c>
      <c r="H50" s="6">
        <f t="shared" si="4"/>
        <v>0</v>
      </c>
      <c r="I50" s="17">
        <v>0</v>
      </c>
      <c r="J50" s="17">
        <v>0</v>
      </c>
      <c r="K50" s="17">
        <v>0</v>
      </c>
      <c r="L50" s="17">
        <v>0</v>
      </c>
    </row>
    <row r="51" spans="1:12" s="2" customFormat="1" x14ac:dyDescent="0.25">
      <c r="A51" s="27">
        <v>34</v>
      </c>
      <c r="B51" s="5" t="s">
        <v>49</v>
      </c>
      <c r="C51" s="17">
        <v>6</v>
      </c>
      <c r="D51" s="17">
        <v>185</v>
      </c>
      <c r="E51" s="17">
        <v>0</v>
      </c>
      <c r="F51" s="17">
        <v>0</v>
      </c>
      <c r="G51" s="6">
        <f t="shared" si="3"/>
        <v>0</v>
      </c>
      <c r="H51" s="6">
        <f t="shared" si="4"/>
        <v>0</v>
      </c>
      <c r="I51" s="17">
        <v>0</v>
      </c>
      <c r="J51" s="17">
        <v>0</v>
      </c>
      <c r="K51" s="17">
        <v>0</v>
      </c>
      <c r="L51" s="17">
        <v>0</v>
      </c>
    </row>
    <row r="52" spans="1:12" s="2" customFormat="1" x14ac:dyDescent="0.25">
      <c r="A52" s="27">
        <v>35</v>
      </c>
      <c r="B52" s="5" t="s">
        <v>50</v>
      </c>
      <c r="C52" s="17">
        <v>52</v>
      </c>
      <c r="D52" s="17">
        <v>1780</v>
      </c>
      <c r="E52" s="17">
        <v>0</v>
      </c>
      <c r="F52" s="17">
        <v>0</v>
      </c>
      <c r="G52" s="6">
        <f t="shared" si="3"/>
        <v>0</v>
      </c>
      <c r="H52" s="6">
        <f t="shared" si="4"/>
        <v>0</v>
      </c>
      <c r="I52" s="17">
        <v>1</v>
      </c>
      <c r="J52" s="17">
        <v>1379</v>
      </c>
      <c r="K52" s="17">
        <v>1</v>
      </c>
      <c r="L52" s="17">
        <v>1216</v>
      </c>
    </row>
    <row r="53" spans="1:12" s="2" customFormat="1" x14ac:dyDescent="0.25">
      <c r="A53" s="27">
        <v>36</v>
      </c>
      <c r="B53" s="5" t="s">
        <v>51</v>
      </c>
      <c r="C53" s="17">
        <v>61</v>
      </c>
      <c r="D53" s="17">
        <v>1979</v>
      </c>
      <c r="E53" s="17">
        <v>0</v>
      </c>
      <c r="F53" s="17">
        <v>0</v>
      </c>
      <c r="G53" s="6">
        <f t="shared" si="3"/>
        <v>0</v>
      </c>
      <c r="H53" s="6">
        <f t="shared" si="4"/>
        <v>0</v>
      </c>
      <c r="I53" s="17">
        <v>0</v>
      </c>
      <c r="J53" s="17">
        <v>0</v>
      </c>
      <c r="K53" s="17">
        <v>0</v>
      </c>
      <c r="L53" s="17">
        <v>0</v>
      </c>
    </row>
    <row r="54" spans="1:12" s="2" customFormat="1" x14ac:dyDescent="0.25">
      <c r="A54" s="27">
        <v>37</v>
      </c>
      <c r="B54" s="5" t="s">
        <v>52</v>
      </c>
      <c r="C54" s="17">
        <v>0</v>
      </c>
      <c r="D54" s="17">
        <v>0</v>
      </c>
      <c r="E54" s="17">
        <v>0</v>
      </c>
      <c r="F54" s="17">
        <v>0</v>
      </c>
      <c r="G54" s="6"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1192</v>
      </c>
      <c r="D55" s="19">
        <f>SUM(D33:D54)</f>
        <v>40102</v>
      </c>
      <c r="E55" s="19">
        <f>SUM(E33:E54)</f>
        <v>17</v>
      </c>
      <c r="F55" s="19">
        <f>SUM(F33:F54)</f>
        <v>9439</v>
      </c>
      <c r="G55" s="20">
        <f t="shared" si="3"/>
        <v>1.4261744966442953</v>
      </c>
      <c r="H55" s="20">
        <f t="shared" si="4"/>
        <v>23.537479427459974</v>
      </c>
      <c r="I55" s="19">
        <f>SUM(I33:I54)</f>
        <v>23</v>
      </c>
      <c r="J55" s="19">
        <f>SUM(J33:J54)</f>
        <v>11954</v>
      </c>
      <c r="K55" s="19">
        <f>SUM(K33:K54)</f>
        <v>17</v>
      </c>
      <c r="L55" s="19">
        <f>SUM(L33:L54)</f>
        <v>6966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0</v>
      </c>
      <c r="D57" s="17">
        <v>0</v>
      </c>
      <c r="E57" s="17">
        <v>0</v>
      </c>
      <c r="F57" s="17">
        <v>0</v>
      </c>
      <c r="G57" s="6">
        <v>0</v>
      </c>
      <c r="H57" s="6"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27">
        <v>39</v>
      </c>
      <c r="B58" s="5" t="s">
        <v>55</v>
      </c>
      <c r="C58" s="17">
        <v>0</v>
      </c>
      <c r="D58" s="17">
        <v>0</v>
      </c>
      <c r="E58" s="17">
        <v>0</v>
      </c>
      <c r="F58" s="17">
        <v>0</v>
      </c>
      <c r="G58" s="6">
        <v>0</v>
      </c>
      <c r="H58" s="6">
        <v>0</v>
      </c>
      <c r="I58" s="17">
        <v>0</v>
      </c>
      <c r="J58" s="17">
        <v>0</v>
      </c>
      <c r="K58" s="17">
        <v>0</v>
      </c>
      <c r="L58" s="17">
        <v>0</v>
      </c>
    </row>
    <row r="59" spans="1:12" s="2" customFormat="1" x14ac:dyDescent="0.25">
      <c r="A59" s="27">
        <v>40</v>
      </c>
      <c r="B59" s="5" t="s">
        <v>56</v>
      </c>
      <c r="C59" s="17">
        <v>0</v>
      </c>
      <c r="D59" s="17">
        <v>0</v>
      </c>
      <c r="E59" s="17">
        <v>0</v>
      </c>
      <c r="F59" s="17">
        <v>0</v>
      </c>
      <c r="G59" s="6">
        <v>0</v>
      </c>
      <c r="H59" s="6">
        <v>0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27">
        <v>41</v>
      </c>
      <c r="B60" s="5" t="s">
        <v>57</v>
      </c>
      <c r="C60" s="17">
        <v>0</v>
      </c>
      <c r="D60" s="17">
        <v>0</v>
      </c>
      <c r="E60" s="17">
        <v>0</v>
      </c>
      <c r="F60" s="17">
        <v>0</v>
      </c>
      <c r="G60" s="6">
        <v>0</v>
      </c>
      <c r="H60" s="6">
        <v>0</v>
      </c>
      <c r="I60" s="17">
        <v>0</v>
      </c>
      <c r="J60" s="17">
        <v>0</v>
      </c>
      <c r="K60" s="17">
        <v>0</v>
      </c>
      <c r="L60" s="17">
        <v>0</v>
      </c>
    </row>
    <row r="61" spans="1:12" s="2" customFormat="1" x14ac:dyDescent="0.25">
      <c r="A61" s="27">
        <v>42</v>
      </c>
      <c r="B61" s="5" t="s">
        <v>58</v>
      </c>
      <c r="C61" s="17">
        <v>0</v>
      </c>
      <c r="D61" s="17">
        <v>0</v>
      </c>
      <c r="E61" s="17">
        <v>0</v>
      </c>
      <c r="F61" s="17">
        <v>0</v>
      </c>
      <c r="G61" s="6">
        <v>0</v>
      </c>
      <c r="H61" s="6">
        <v>0</v>
      </c>
      <c r="I61" s="17">
        <v>0</v>
      </c>
      <c r="J61" s="17">
        <v>0</v>
      </c>
      <c r="K61" s="17">
        <v>0</v>
      </c>
      <c r="L61" s="17">
        <v>0</v>
      </c>
    </row>
    <row r="62" spans="1:12" s="2" customFormat="1" x14ac:dyDescent="0.25">
      <c r="A62" s="27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27">
        <v>44</v>
      </c>
      <c r="B63" s="5" t="s">
        <v>60</v>
      </c>
      <c r="C63" s="17">
        <v>0</v>
      </c>
      <c r="D63" s="17">
        <v>0</v>
      </c>
      <c r="E63" s="17">
        <v>0</v>
      </c>
      <c r="F63" s="17">
        <v>0</v>
      </c>
      <c r="G63" s="6">
        <v>0</v>
      </c>
      <c r="H63" s="6">
        <v>0</v>
      </c>
      <c r="I63" s="17">
        <v>0</v>
      </c>
      <c r="J63" s="17">
        <v>0</v>
      </c>
      <c r="K63" s="17">
        <v>0</v>
      </c>
      <c r="L63" s="17">
        <v>0</v>
      </c>
    </row>
    <row r="64" spans="1:12" s="2" customFormat="1" x14ac:dyDescent="0.25">
      <c r="A64" s="27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27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0</v>
      </c>
      <c r="D66" s="19">
        <f>SUM(D57:D65)</f>
        <v>0</v>
      </c>
      <c r="E66" s="19">
        <f>SUM(E57:E65)</f>
        <v>0</v>
      </c>
      <c r="F66" s="19">
        <f>SUM(F57:F65)</f>
        <v>0</v>
      </c>
      <c r="G66" s="6">
        <v>0</v>
      </c>
      <c r="H66" s="6">
        <v>0</v>
      </c>
      <c r="I66" s="19">
        <f>SUM(I57:I65)</f>
        <v>0</v>
      </c>
      <c r="J66" s="19">
        <f>SUM(J57:J65)</f>
        <v>0</v>
      </c>
      <c r="K66" s="19">
        <f>SUM(K57:K65)</f>
        <v>0</v>
      </c>
      <c r="L66" s="19">
        <f>SUM(L57:L65)</f>
        <v>0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5">(E68/C68)*100</f>
        <v>#DIV/0!</v>
      </c>
      <c r="H68" s="6" t="e">
        <f t="shared" si="5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5"/>
        <v>#DIV/0!</v>
      </c>
      <c r="H69" s="6" t="e">
        <f t="shared" si="5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5"/>
        <v>#DIV/0!</v>
      </c>
      <c r="H70" s="6" t="e">
        <f t="shared" si="5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5"/>
        <v>#DIV/0!</v>
      </c>
      <c r="H71" s="6" t="e">
        <f t="shared" si="5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5"/>
        <v>#DIV/0!</v>
      </c>
      <c r="H72" s="6" t="e">
        <f t="shared" si="5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5"/>
        <v>#DIV/0!</v>
      </c>
      <c r="H73" s="6" t="e">
        <f t="shared" si="5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5"/>
        <v>#DIV/0!</v>
      </c>
      <c r="H74" s="6" t="e">
        <f t="shared" si="5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2694</v>
      </c>
      <c r="D75" s="21">
        <f t="shared" ref="D75:F75" si="6">SUM(D23+D28+D31+D55+D66+D74)</f>
        <v>90427</v>
      </c>
      <c r="E75" s="21">
        <f t="shared" si="6"/>
        <v>132</v>
      </c>
      <c r="F75" s="21">
        <f t="shared" si="6"/>
        <v>25037</v>
      </c>
      <c r="G75" s="22">
        <f t="shared" si="5"/>
        <v>4.8997772828507795</v>
      </c>
      <c r="H75" s="22">
        <f t="shared" si="5"/>
        <v>27.687526955444724</v>
      </c>
      <c r="I75" s="21">
        <f t="shared" ref="I75" si="7">SUM(I23+I28+I31+I55+I66+I74)</f>
        <v>68</v>
      </c>
      <c r="J75" s="21">
        <f t="shared" ref="J75" si="8">SUM(J23+J28+J31+J55+J66+J74)</f>
        <v>33084</v>
      </c>
      <c r="K75" s="21">
        <f t="shared" ref="K75" si="9">SUM(K23+K28+K31+K55+K66+K74)</f>
        <v>42</v>
      </c>
      <c r="L75" s="21">
        <f t="shared" ref="L75" si="10">SUM(L23+L28+L31+L55+L66+L74)</f>
        <v>20270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rintOptions horizontalCentered="1" verticalCentered="1"/>
  <pageMargins left="0.70866141732283472" right="0.15748031496062992" top="0.74803149606299213" bottom="0.74803149606299213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6"/>
  <sheetViews>
    <sheetView view="pageBreakPreview" zoomScale="90" zoomScaleSheetLayoutView="90" workbookViewId="0">
      <selection activeCell="B20" sqref="B20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72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/>
      <c r="B5" s="8"/>
      <c r="C5" s="9"/>
      <c r="D5" s="10"/>
      <c r="E5" s="7"/>
      <c r="F5" s="10"/>
      <c r="G5" s="11"/>
      <c r="H5" s="11"/>
      <c r="I5" s="11"/>
      <c r="J5" s="11"/>
      <c r="K5" s="9"/>
      <c r="L5" s="12"/>
    </row>
    <row r="6" spans="1:12" ht="19.5" x14ac:dyDescent="0.4">
      <c r="A6" s="42" t="s">
        <v>97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3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2674</v>
      </c>
      <c r="D11" s="17">
        <v>13977</v>
      </c>
      <c r="E11" s="17">
        <v>877</v>
      </c>
      <c r="F11" s="17">
        <v>1728</v>
      </c>
      <c r="G11" s="6">
        <f t="shared" ref="G11:G23" si="0">(E11/C11)*100</f>
        <v>32.797307404637252</v>
      </c>
      <c r="H11" s="6">
        <f t="shared" ref="H11:H23" si="1">(F11/D11)*100</f>
        <v>12.363168061815841</v>
      </c>
      <c r="I11" s="17">
        <v>7263</v>
      </c>
      <c r="J11" s="17">
        <v>42046</v>
      </c>
      <c r="K11" s="17">
        <v>7117</v>
      </c>
      <c r="L11" s="17">
        <v>41396</v>
      </c>
    </row>
    <row r="12" spans="1:12" s="2" customFormat="1" x14ac:dyDescent="0.25">
      <c r="A12" s="27">
        <v>2</v>
      </c>
      <c r="B12" s="5" t="s">
        <v>12</v>
      </c>
      <c r="C12" s="17">
        <v>666</v>
      </c>
      <c r="D12" s="17">
        <v>2132</v>
      </c>
      <c r="E12" s="17">
        <v>175</v>
      </c>
      <c r="F12" s="17">
        <v>245</v>
      </c>
      <c r="G12" s="6">
        <f t="shared" si="0"/>
        <v>26.276276276276278</v>
      </c>
      <c r="H12" s="6">
        <f t="shared" si="1"/>
        <v>11.49155722326454</v>
      </c>
      <c r="I12" s="17">
        <v>1884</v>
      </c>
      <c r="J12" s="17">
        <v>7186</v>
      </c>
      <c r="K12" s="17">
        <v>1869</v>
      </c>
      <c r="L12" s="17">
        <v>7116</v>
      </c>
    </row>
    <row r="13" spans="1:12" s="2" customFormat="1" x14ac:dyDescent="0.25">
      <c r="A13" s="27">
        <v>3</v>
      </c>
      <c r="B13" s="5" t="s">
        <v>13</v>
      </c>
      <c r="C13" s="17">
        <v>693</v>
      </c>
      <c r="D13" s="17">
        <v>1056</v>
      </c>
      <c r="E13" s="17">
        <v>51</v>
      </c>
      <c r="F13" s="17">
        <v>87</v>
      </c>
      <c r="G13" s="6">
        <f t="shared" si="0"/>
        <v>7.3593073593073601</v>
      </c>
      <c r="H13" s="6">
        <f t="shared" si="1"/>
        <v>8.2386363636363633</v>
      </c>
      <c r="I13" s="17">
        <v>404</v>
      </c>
      <c r="J13" s="17">
        <v>2900</v>
      </c>
      <c r="K13" s="17">
        <v>395</v>
      </c>
      <c r="L13" s="17">
        <v>2822</v>
      </c>
    </row>
    <row r="14" spans="1:12" s="2" customFormat="1" x14ac:dyDescent="0.25">
      <c r="A14" s="27">
        <v>4</v>
      </c>
      <c r="B14" s="5" t="s">
        <v>14</v>
      </c>
      <c r="C14" s="17">
        <v>932</v>
      </c>
      <c r="D14" s="17">
        <v>3679</v>
      </c>
      <c r="E14" s="17">
        <v>441</v>
      </c>
      <c r="F14" s="17">
        <v>1912</v>
      </c>
      <c r="G14" s="6">
        <f t="shared" si="0"/>
        <v>47.317596566523605</v>
      </c>
      <c r="H14" s="6">
        <f t="shared" si="1"/>
        <v>51.970644196792605</v>
      </c>
      <c r="I14" s="17">
        <v>2311</v>
      </c>
      <c r="J14" s="17">
        <v>15269</v>
      </c>
      <c r="K14" s="17">
        <v>2371</v>
      </c>
      <c r="L14" s="17">
        <v>16434</v>
      </c>
    </row>
    <row r="15" spans="1:12" s="2" customFormat="1" x14ac:dyDescent="0.25">
      <c r="A15" s="27">
        <v>5</v>
      </c>
      <c r="B15" s="5" t="s">
        <v>15</v>
      </c>
      <c r="C15" s="17">
        <v>1283</v>
      </c>
      <c r="D15" s="17">
        <v>8388</v>
      </c>
      <c r="E15" s="17">
        <v>537</v>
      </c>
      <c r="F15" s="17">
        <v>3379</v>
      </c>
      <c r="G15" s="6">
        <f t="shared" si="0"/>
        <v>41.855027279812937</v>
      </c>
      <c r="H15" s="6">
        <f t="shared" si="1"/>
        <v>40.283738674296615</v>
      </c>
      <c r="I15" s="17">
        <v>3862</v>
      </c>
      <c r="J15" s="17">
        <v>20361</v>
      </c>
      <c r="K15" s="17">
        <v>3863</v>
      </c>
      <c r="L15" s="17">
        <v>22493</v>
      </c>
    </row>
    <row r="16" spans="1:12" s="2" customFormat="1" x14ac:dyDescent="0.25">
      <c r="A16" s="27">
        <v>6</v>
      </c>
      <c r="B16" s="5" t="s">
        <v>16</v>
      </c>
      <c r="C16" s="17">
        <v>88</v>
      </c>
      <c r="D16" s="17">
        <v>461</v>
      </c>
      <c r="E16" s="17">
        <v>19</v>
      </c>
      <c r="F16" s="17">
        <v>39</v>
      </c>
      <c r="G16" s="6">
        <f t="shared" si="0"/>
        <v>21.59090909090909</v>
      </c>
      <c r="H16" s="6">
        <f t="shared" si="1"/>
        <v>8.4598698481561811</v>
      </c>
      <c r="I16" s="17">
        <v>279</v>
      </c>
      <c r="J16" s="17">
        <v>2010</v>
      </c>
      <c r="K16" s="17">
        <v>271</v>
      </c>
      <c r="L16" s="17">
        <v>1926</v>
      </c>
    </row>
    <row r="17" spans="1:12" s="2" customFormat="1" x14ac:dyDescent="0.25">
      <c r="A17" s="27">
        <v>7</v>
      </c>
      <c r="B17" s="5" t="s">
        <v>17</v>
      </c>
      <c r="C17" s="17">
        <v>146</v>
      </c>
      <c r="D17" s="17">
        <v>763</v>
      </c>
      <c r="E17" s="17">
        <v>23</v>
      </c>
      <c r="F17" s="17">
        <v>40</v>
      </c>
      <c r="G17" s="6">
        <f t="shared" si="0"/>
        <v>15.753424657534246</v>
      </c>
      <c r="H17" s="6">
        <f t="shared" si="1"/>
        <v>5.2424639580602879</v>
      </c>
      <c r="I17" s="17">
        <v>281</v>
      </c>
      <c r="J17" s="17">
        <v>1736</v>
      </c>
      <c r="K17" s="17">
        <v>264</v>
      </c>
      <c r="L17" s="17">
        <v>1626</v>
      </c>
    </row>
    <row r="18" spans="1:12" s="2" customFormat="1" x14ac:dyDescent="0.25">
      <c r="A18" s="27">
        <v>8</v>
      </c>
      <c r="B18" s="5" t="s">
        <v>18</v>
      </c>
      <c r="C18" s="17">
        <v>570</v>
      </c>
      <c r="D18" s="17">
        <v>3328</v>
      </c>
      <c r="E18" s="17">
        <v>181</v>
      </c>
      <c r="F18" s="17">
        <v>468</v>
      </c>
      <c r="G18" s="6">
        <f t="shared" si="0"/>
        <v>31.754385964912281</v>
      </c>
      <c r="H18" s="6">
        <f t="shared" si="1"/>
        <v>14.0625</v>
      </c>
      <c r="I18" s="17">
        <v>1830</v>
      </c>
      <c r="J18" s="17">
        <v>13014</v>
      </c>
      <c r="K18" s="17">
        <v>1823</v>
      </c>
      <c r="L18" s="17">
        <v>12967</v>
      </c>
    </row>
    <row r="19" spans="1:12" s="2" customFormat="1" x14ac:dyDescent="0.25">
      <c r="A19" s="27">
        <v>9</v>
      </c>
      <c r="B19" s="5" t="s">
        <v>19</v>
      </c>
      <c r="C19" s="17">
        <v>20</v>
      </c>
      <c r="D19" s="17">
        <v>84</v>
      </c>
      <c r="E19" s="17">
        <v>2</v>
      </c>
      <c r="F19" s="17">
        <v>1</v>
      </c>
      <c r="G19" s="6">
        <f t="shared" si="0"/>
        <v>10</v>
      </c>
      <c r="H19" s="6">
        <f t="shared" si="1"/>
        <v>1.1904761904761905</v>
      </c>
      <c r="I19" s="17">
        <v>50</v>
      </c>
      <c r="J19" s="17">
        <v>279</v>
      </c>
      <c r="K19" s="17">
        <v>45</v>
      </c>
      <c r="L19" s="17">
        <v>234</v>
      </c>
    </row>
    <row r="20" spans="1:12" s="2" customFormat="1" x14ac:dyDescent="0.25">
      <c r="A20" s="27">
        <v>10</v>
      </c>
      <c r="B20" s="5" t="s">
        <v>23</v>
      </c>
      <c r="C20" s="17">
        <v>6916</v>
      </c>
      <c r="D20" s="17">
        <v>33953</v>
      </c>
      <c r="E20" s="17">
        <v>2487</v>
      </c>
      <c r="F20" s="17">
        <v>4932</v>
      </c>
      <c r="G20" s="6">
        <f>(E20/C20)*100</f>
        <v>35.960092539039906</v>
      </c>
      <c r="H20" s="6">
        <f>(F20/D20)*100</f>
        <v>14.525962359732572</v>
      </c>
      <c r="I20" s="17">
        <v>19080</v>
      </c>
      <c r="J20" s="17">
        <v>104083</v>
      </c>
      <c r="K20" s="17">
        <v>17852</v>
      </c>
      <c r="L20" s="17">
        <v>103110</v>
      </c>
    </row>
    <row r="21" spans="1:12" s="2" customFormat="1" x14ac:dyDescent="0.25">
      <c r="A21" s="27">
        <v>11</v>
      </c>
      <c r="B21" s="5" t="s">
        <v>20</v>
      </c>
      <c r="C21" s="17">
        <v>1112</v>
      </c>
      <c r="D21" s="17">
        <v>4437</v>
      </c>
      <c r="E21" s="17">
        <v>219</v>
      </c>
      <c r="F21" s="17">
        <v>449</v>
      </c>
      <c r="G21" s="6">
        <f t="shared" si="0"/>
        <v>19.694244604316545</v>
      </c>
      <c r="H21" s="6">
        <f t="shared" si="1"/>
        <v>10.119450078882128</v>
      </c>
      <c r="I21" s="17">
        <v>2026</v>
      </c>
      <c r="J21" s="17">
        <v>11077</v>
      </c>
      <c r="K21" s="17">
        <v>1990</v>
      </c>
      <c r="L21" s="17">
        <v>11173</v>
      </c>
    </row>
    <row r="22" spans="1:12" s="2" customFormat="1" x14ac:dyDescent="0.25">
      <c r="A22" s="27">
        <v>12</v>
      </c>
      <c r="B22" s="5" t="s">
        <v>21</v>
      </c>
      <c r="C22" s="17">
        <v>92</v>
      </c>
      <c r="D22" s="17">
        <v>287</v>
      </c>
      <c r="E22" s="17">
        <v>31</v>
      </c>
      <c r="F22" s="17">
        <v>49</v>
      </c>
      <c r="G22" s="6">
        <f t="shared" si="0"/>
        <v>33.695652173913047</v>
      </c>
      <c r="H22" s="6">
        <f t="shared" si="1"/>
        <v>17.073170731707318</v>
      </c>
      <c r="I22" s="17">
        <v>185</v>
      </c>
      <c r="J22" s="17">
        <v>655</v>
      </c>
      <c r="K22" s="17">
        <v>254</v>
      </c>
      <c r="L22" s="17">
        <v>1149</v>
      </c>
    </row>
    <row r="23" spans="1:12" s="3" customFormat="1" ht="19.5" x14ac:dyDescent="0.4">
      <c r="A23" s="46"/>
      <c r="B23" s="37"/>
      <c r="C23" s="19">
        <f>SUM(C11:C22)</f>
        <v>15192</v>
      </c>
      <c r="D23" s="19">
        <f>SUM(D11:D22)</f>
        <v>72545</v>
      </c>
      <c r="E23" s="19">
        <f>SUM(E11:E22)</f>
        <v>5043</v>
      </c>
      <c r="F23" s="19">
        <f>SUM(F11:F22)</f>
        <v>13329</v>
      </c>
      <c r="G23" s="20">
        <f t="shared" si="0"/>
        <v>33.195102685624015</v>
      </c>
      <c r="H23" s="20">
        <f t="shared" si="1"/>
        <v>18.373423392377145</v>
      </c>
      <c r="I23" s="19">
        <f>SUM(I11:I22)</f>
        <v>39455</v>
      </c>
      <c r="J23" s="19">
        <f>SUM(J11:J22)</f>
        <v>220616</v>
      </c>
      <c r="K23" s="19">
        <f>SUM(K11:K22)</f>
        <v>38114</v>
      </c>
      <c r="L23" s="19">
        <f>SUM(L11:L22)</f>
        <v>222446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549</v>
      </c>
      <c r="D25" s="17">
        <v>4893</v>
      </c>
      <c r="E25" s="17">
        <v>52</v>
      </c>
      <c r="F25" s="17">
        <v>292</v>
      </c>
      <c r="G25" s="6">
        <f t="shared" ref="G25:H28" si="2">(E25/C25)*100</f>
        <v>9.4717668488160296</v>
      </c>
      <c r="H25" s="6">
        <f t="shared" si="2"/>
        <v>5.9677089720008176</v>
      </c>
      <c r="I25" s="17">
        <v>1142</v>
      </c>
      <c r="J25" s="17">
        <v>12265</v>
      </c>
      <c r="K25" s="17">
        <v>1057</v>
      </c>
      <c r="L25" s="17">
        <v>10925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549</v>
      </c>
      <c r="D28" s="19">
        <f>SUM(D25:D27)</f>
        <v>4893</v>
      </c>
      <c r="E28" s="19">
        <f>SUM(E25:E27)</f>
        <v>52</v>
      </c>
      <c r="F28" s="19">
        <f>SUM(F25:F27)</f>
        <v>292</v>
      </c>
      <c r="G28" s="20">
        <f t="shared" si="2"/>
        <v>9.4717668488160296</v>
      </c>
      <c r="H28" s="20">
        <f t="shared" si="2"/>
        <v>5.9677089720008176</v>
      </c>
      <c r="I28" s="19">
        <f>SUM(I25:I27)</f>
        <v>1142</v>
      </c>
      <c r="J28" s="19">
        <f>SUM(J25:J27)</f>
        <v>12265</v>
      </c>
      <c r="K28" s="19">
        <f>SUM(K25:K27)</f>
        <v>1057</v>
      </c>
      <c r="L28" s="19">
        <f>SUM(L25:L27)</f>
        <v>10925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453</v>
      </c>
      <c r="D30" s="17">
        <v>2224</v>
      </c>
      <c r="E30" s="17">
        <v>38</v>
      </c>
      <c r="F30" s="17">
        <v>146</v>
      </c>
      <c r="G30" s="6">
        <f>(E30/C30)*100</f>
        <v>8.3885209713024285</v>
      </c>
      <c r="H30" s="6">
        <f>(F30/D30)*100</f>
        <v>6.5647482014388485</v>
      </c>
      <c r="I30" s="17">
        <v>696</v>
      </c>
      <c r="J30" s="17">
        <v>3179</v>
      </c>
      <c r="K30" s="17">
        <v>679</v>
      </c>
      <c r="L30" s="17">
        <v>3058</v>
      </c>
    </row>
    <row r="31" spans="1:12" s="3" customFormat="1" ht="19.5" x14ac:dyDescent="0.4">
      <c r="A31" s="46"/>
      <c r="B31" s="37"/>
      <c r="C31" s="19">
        <f>SUM(C30:C30)</f>
        <v>453</v>
      </c>
      <c r="D31" s="19">
        <f>SUM(D30:D30)</f>
        <v>2224</v>
      </c>
      <c r="E31" s="19">
        <f>SUM(E30:E30)</f>
        <v>38</v>
      </c>
      <c r="F31" s="19">
        <f>SUM(F30:F30)</f>
        <v>146</v>
      </c>
      <c r="G31" s="20">
        <f>(E31/C31)*100</f>
        <v>8.3885209713024285</v>
      </c>
      <c r="H31" s="20">
        <f>(F31/D31)*100</f>
        <v>6.5647482014388485</v>
      </c>
      <c r="I31" s="19">
        <f>SUM(I30:I30)</f>
        <v>696</v>
      </c>
      <c r="J31" s="19">
        <f>SUM(J30:J30)</f>
        <v>3179</v>
      </c>
      <c r="K31" s="19">
        <f>SUM(K30:K30)</f>
        <v>679</v>
      </c>
      <c r="L31" s="19">
        <f>SUM(L30:L30)</f>
        <v>3058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509</v>
      </c>
      <c r="D33" s="17">
        <v>8169</v>
      </c>
      <c r="E33" s="17">
        <v>123</v>
      </c>
      <c r="F33" s="17">
        <v>809</v>
      </c>
      <c r="G33" s="6">
        <f t="shared" ref="G33:G55" si="3">(E33/C33)*100</f>
        <v>24.165029469548134</v>
      </c>
      <c r="H33" s="6">
        <f t="shared" ref="H33:H55" si="4">(F33/D33)*100</f>
        <v>9.90329293671196</v>
      </c>
      <c r="I33" s="17">
        <v>1594</v>
      </c>
      <c r="J33" s="17">
        <v>18175</v>
      </c>
      <c r="K33" s="17">
        <v>1541</v>
      </c>
      <c r="L33" s="17">
        <v>17350</v>
      </c>
    </row>
    <row r="34" spans="1:12" s="2" customFormat="1" x14ac:dyDescent="0.25">
      <c r="A34" s="27">
        <v>17</v>
      </c>
      <c r="B34" s="5" t="s">
        <v>32</v>
      </c>
      <c r="C34" s="17">
        <v>2</v>
      </c>
      <c r="D34" s="17">
        <v>207</v>
      </c>
      <c r="E34" s="17">
        <v>0</v>
      </c>
      <c r="F34" s="17">
        <v>0</v>
      </c>
      <c r="G34" s="6">
        <f t="shared" si="3"/>
        <v>0</v>
      </c>
      <c r="H34" s="6">
        <f t="shared" si="4"/>
        <v>0</v>
      </c>
      <c r="I34" s="17">
        <v>5</v>
      </c>
      <c r="J34" s="17">
        <v>61</v>
      </c>
      <c r="K34" s="17">
        <v>5</v>
      </c>
      <c r="L34" s="17">
        <v>62</v>
      </c>
    </row>
    <row r="35" spans="1:12" s="2" customFormat="1" x14ac:dyDescent="0.25">
      <c r="A35" s="27">
        <v>18</v>
      </c>
      <c r="B35" s="5" t="s">
        <v>33</v>
      </c>
      <c r="C35" s="17">
        <v>8</v>
      </c>
      <c r="D35" s="17">
        <v>55</v>
      </c>
      <c r="E35" s="17">
        <v>1</v>
      </c>
      <c r="F35" s="17">
        <v>5</v>
      </c>
      <c r="G35" s="6">
        <f t="shared" si="3"/>
        <v>12.5</v>
      </c>
      <c r="H35" s="6">
        <f t="shared" si="4"/>
        <v>9.0909090909090917</v>
      </c>
      <c r="I35" s="17">
        <v>5</v>
      </c>
      <c r="J35" s="17">
        <v>46</v>
      </c>
      <c r="K35" s="17">
        <v>6</v>
      </c>
      <c r="L35" s="17">
        <v>65</v>
      </c>
    </row>
    <row r="36" spans="1:12" s="2" customFormat="1" x14ac:dyDescent="0.25">
      <c r="A36" s="27">
        <v>19</v>
      </c>
      <c r="B36" s="5" t="s">
        <v>34</v>
      </c>
      <c r="C36" s="17">
        <v>33</v>
      </c>
      <c r="D36" s="17">
        <v>151</v>
      </c>
      <c r="E36" s="17">
        <v>0</v>
      </c>
      <c r="F36" s="17">
        <v>0</v>
      </c>
      <c r="G36" s="6">
        <f t="shared" si="3"/>
        <v>0</v>
      </c>
      <c r="H36" s="6">
        <f t="shared" si="4"/>
        <v>0</v>
      </c>
      <c r="I36" s="17">
        <v>7</v>
      </c>
      <c r="J36" s="17">
        <v>55</v>
      </c>
      <c r="K36" s="17">
        <v>7</v>
      </c>
      <c r="L36" s="17">
        <v>55</v>
      </c>
    </row>
    <row r="37" spans="1:12" s="2" customFormat="1" x14ac:dyDescent="0.25">
      <c r="A37" s="27">
        <v>20</v>
      </c>
      <c r="B37" s="5" t="s">
        <v>35</v>
      </c>
      <c r="C37" s="17">
        <v>1</v>
      </c>
      <c r="D37" s="17">
        <v>0</v>
      </c>
      <c r="E37" s="17">
        <v>0</v>
      </c>
      <c r="F37" s="17">
        <v>0</v>
      </c>
      <c r="G37" s="6">
        <f t="shared" si="3"/>
        <v>0</v>
      </c>
      <c r="H37" s="6">
        <v>0</v>
      </c>
      <c r="I37" s="17">
        <v>3</v>
      </c>
      <c r="J37" s="17">
        <v>8</v>
      </c>
      <c r="K37" s="17">
        <v>2</v>
      </c>
      <c r="L37" s="17">
        <v>3</v>
      </c>
    </row>
    <row r="38" spans="1:12" s="2" customFormat="1" x14ac:dyDescent="0.25">
      <c r="A38" s="27">
        <v>21</v>
      </c>
      <c r="B38" s="5" t="s">
        <v>36</v>
      </c>
      <c r="C38" s="17">
        <v>8</v>
      </c>
      <c r="D38" s="17">
        <v>16</v>
      </c>
      <c r="E38" s="17">
        <v>1</v>
      </c>
      <c r="F38" s="17">
        <v>0</v>
      </c>
      <c r="G38" s="6">
        <f t="shared" si="3"/>
        <v>12.5</v>
      </c>
      <c r="H38" s="6">
        <f t="shared" si="4"/>
        <v>0</v>
      </c>
      <c r="I38" s="17">
        <v>6</v>
      </c>
      <c r="J38" s="17">
        <v>28</v>
      </c>
      <c r="K38" s="17">
        <v>6</v>
      </c>
      <c r="L38" s="17">
        <v>27</v>
      </c>
    </row>
    <row r="39" spans="1:12" s="2" customFormat="1" x14ac:dyDescent="0.25">
      <c r="A39" s="27">
        <v>22</v>
      </c>
      <c r="B39" s="5" t="s">
        <v>37</v>
      </c>
      <c r="C39" s="17">
        <v>293</v>
      </c>
      <c r="D39" s="17">
        <v>1165</v>
      </c>
      <c r="E39" s="17">
        <v>27</v>
      </c>
      <c r="F39" s="17">
        <v>47</v>
      </c>
      <c r="G39" s="6">
        <f t="shared" si="3"/>
        <v>9.2150170648464158</v>
      </c>
      <c r="H39" s="6">
        <f t="shared" si="4"/>
        <v>4.0343347639484977</v>
      </c>
      <c r="I39" s="17">
        <v>437</v>
      </c>
      <c r="J39" s="17">
        <v>1175</v>
      </c>
      <c r="K39" s="17">
        <v>414</v>
      </c>
      <c r="L39" s="17">
        <v>1084</v>
      </c>
    </row>
    <row r="40" spans="1:12" s="2" customFormat="1" x14ac:dyDescent="0.25">
      <c r="A40" s="27">
        <v>23</v>
      </c>
      <c r="B40" s="5" t="s">
        <v>38</v>
      </c>
      <c r="C40" s="17">
        <v>655</v>
      </c>
      <c r="D40" s="17">
        <v>12278</v>
      </c>
      <c r="E40" s="17">
        <v>51</v>
      </c>
      <c r="F40" s="17">
        <v>868</v>
      </c>
      <c r="G40" s="6">
        <f t="shared" si="3"/>
        <v>7.7862595419847329</v>
      </c>
      <c r="H40" s="6">
        <f t="shared" si="4"/>
        <v>7.0695553021664761</v>
      </c>
      <c r="I40" s="17">
        <v>2474</v>
      </c>
      <c r="J40" s="17">
        <v>32340</v>
      </c>
      <c r="K40" s="17">
        <v>2364</v>
      </c>
      <c r="L40" s="17">
        <v>30288</v>
      </c>
    </row>
    <row r="41" spans="1:12" s="2" customFormat="1" x14ac:dyDescent="0.25">
      <c r="A41" s="27">
        <v>24</v>
      </c>
      <c r="B41" s="5" t="s">
        <v>39</v>
      </c>
      <c r="C41" s="17">
        <v>196</v>
      </c>
      <c r="D41" s="17">
        <v>809</v>
      </c>
      <c r="E41" s="17">
        <v>41</v>
      </c>
      <c r="F41" s="17">
        <v>74</v>
      </c>
      <c r="G41" s="6">
        <f t="shared" si="3"/>
        <v>20.918367346938776</v>
      </c>
      <c r="H41" s="6">
        <f t="shared" si="4"/>
        <v>9.1470951792336219</v>
      </c>
      <c r="I41" s="17">
        <v>540</v>
      </c>
      <c r="J41" s="17">
        <v>3419</v>
      </c>
      <c r="K41" s="17">
        <v>532</v>
      </c>
      <c r="L41" s="17">
        <v>3303</v>
      </c>
    </row>
    <row r="42" spans="1:12" s="2" customFormat="1" x14ac:dyDescent="0.25">
      <c r="A42" s="27">
        <v>25</v>
      </c>
      <c r="B42" s="5" t="s">
        <v>40</v>
      </c>
      <c r="C42" s="17">
        <v>16</v>
      </c>
      <c r="D42" s="17">
        <v>74</v>
      </c>
      <c r="E42" s="17">
        <v>0</v>
      </c>
      <c r="F42" s="17">
        <v>0</v>
      </c>
      <c r="G42" s="6">
        <f t="shared" si="3"/>
        <v>0</v>
      </c>
      <c r="H42" s="6">
        <f t="shared" si="4"/>
        <v>0</v>
      </c>
      <c r="I42" s="17">
        <v>0</v>
      </c>
      <c r="J42" s="17">
        <v>0</v>
      </c>
      <c r="K42" s="17">
        <v>0</v>
      </c>
      <c r="L42" s="17">
        <v>0</v>
      </c>
    </row>
    <row r="43" spans="1:12" s="2" customFormat="1" x14ac:dyDescent="0.25">
      <c r="A43" s="27">
        <v>26</v>
      </c>
      <c r="B43" s="5" t="s">
        <v>41</v>
      </c>
      <c r="C43" s="17">
        <v>30</v>
      </c>
      <c r="D43" s="17">
        <v>97</v>
      </c>
      <c r="E43" s="17">
        <v>0</v>
      </c>
      <c r="F43" s="17">
        <v>0</v>
      </c>
      <c r="G43" s="6">
        <f t="shared" si="3"/>
        <v>0</v>
      </c>
      <c r="H43" s="6">
        <f t="shared" si="4"/>
        <v>0</v>
      </c>
      <c r="I43" s="17">
        <v>0</v>
      </c>
      <c r="J43" s="17">
        <v>0</v>
      </c>
      <c r="K43" s="17">
        <v>0</v>
      </c>
      <c r="L43" s="17">
        <v>0</v>
      </c>
    </row>
    <row r="44" spans="1:12" s="2" customFormat="1" x14ac:dyDescent="0.25">
      <c r="A44" s="27">
        <v>27</v>
      </c>
      <c r="B44" s="5" t="s">
        <v>42</v>
      </c>
      <c r="C44" s="17">
        <v>2</v>
      </c>
      <c r="D44" s="17">
        <v>7</v>
      </c>
      <c r="E44" s="17">
        <v>1</v>
      </c>
      <c r="F44" s="17">
        <v>2</v>
      </c>
      <c r="G44" s="6">
        <f t="shared" si="3"/>
        <v>50</v>
      </c>
      <c r="H44" s="6">
        <f t="shared" si="4"/>
        <v>28.571428571428569</v>
      </c>
      <c r="I44" s="17">
        <v>11</v>
      </c>
      <c r="J44" s="17">
        <v>53</v>
      </c>
      <c r="K44" s="17">
        <v>9</v>
      </c>
      <c r="L44" s="17">
        <v>49</v>
      </c>
    </row>
    <row r="45" spans="1:12" s="2" customFormat="1" x14ac:dyDescent="0.25">
      <c r="A45" s="27">
        <v>28</v>
      </c>
      <c r="B45" s="5" t="s">
        <v>43</v>
      </c>
      <c r="C45" s="17">
        <v>1</v>
      </c>
      <c r="D45" s="17">
        <v>0</v>
      </c>
      <c r="E45" s="17">
        <v>1</v>
      </c>
      <c r="F45" s="17">
        <v>0</v>
      </c>
      <c r="G45" s="6">
        <f t="shared" si="3"/>
        <v>100</v>
      </c>
      <c r="H45" s="6">
        <v>0</v>
      </c>
      <c r="I45" s="17">
        <v>8</v>
      </c>
      <c r="J45" s="17">
        <v>48</v>
      </c>
      <c r="K45" s="17">
        <v>8</v>
      </c>
      <c r="L45" s="17">
        <v>46</v>
      </c>
    </row>
    <row r="46" spans="1:12" s="2" customFormat="1" x14ac:dyDescent="0.25">
      <c r="A46" s="27">
        <v>29</v>
      </c>
      <c r="B46" s="5" t="s">
        <v>44</v>
      </c>
      <c r="C46" s="17">
        <v>4</v>
      </c>
      <c r="D46" s="17">
        <v>13</v>
      </c>
      <c r="E46" s="17">
        <v>0</v>
      </c>
      <c r="F46" s="17">
        <v>0</v>
      </c>
      <c r="G46" s="6">
        <f t="shared" si="3"/>
        <v>0</v>
      </c>
      <c r="H46" s="6">
        <f t="shared" si="4"/>
        <v>0</v>
      </c>
      <c r="I46" s="17">
        <v>4</v>
      </c>
      <c r="J46" s="17">
        <v>50</v>
      </c>
      <c r="K46" s="17">
        <v>4</v>
      </c>
      <c r="L46" s="17">
        <v>50</v>
      </c>
    </row>
    <row r="47" spans="1:12" s="2" customFormat="1" x14ac:dyDescent="0.25">
      <c r="A47" s="27">
        <v>30</v>
      </c>
      <c r="B47" s="5" t="s">
        <v>45</v>
      </c>
      <c r="C47" s="17">
        <v>52</v>
      </c>
      <c r="D47" s="17">
        <v>169</v>
      </c>
      <c r="E47" s="17">
        <v>0</v>
      </c>
      <c r="F47" s="17">
        <v>0</v>
      </c>
      <c r="G47" s="6">
        <f t="shared" si="3"/>
        <v>0</v>
      </c>
      <c r="H47" s="6">
        <f t="shared" si="4"/>
        <v>0</v>
      </c>
      <c r="I47" s="17">
        <v>0</v>
      </c>
      <c r="J47" s="17">
        <v>0</v>
      </c>
      <c r="K47" s="17">
        <v>0</v>
      </c>
      <c r="L47" s="17">
        <v>0</v>
      </c>
    </row>
    <row r="48" spans="1:12" s="2" customFormat="1" x14ac:dyDescent="0.25">
      <c r="A48" s="27">
        <v>31</v>
      </c>
      <c r="B48" s="5" t="s">
        <v>46</v>
      </c>
      <c r="C48" s="17">
        <v>0</v>
      </c>
      <c r="D48" s="17">
        <v>0</v>
      </c>
      <c r="E48" s="17">
        <v>0</v>
      </c>
      <c r="F48" s="17">
        <v>0</v>
      </c>
      <c r="G48" s="6">
        <v>0</v>
      </c>
      <c r="H48" s="6">
        <v>0</v>
      </c>
      <c r="I48" s="17">
        <v>0</v>
      </c>
      <c r="J48" s="17">
        <v>0</v>
      </c>
      <c r="K48" s="17">
        <v>0</v>
      </c>
      <c r="L48" s="17">
        <v>0</v>
      </c>
    </row>
    <row r="49" spans="1:12" s="2" customFormat="1" x14ac:dyDescent="0.25">
      <c r="A49" s="27">
        <v>32</v>
      </c>
      <c r="B49" s="5" t="s">
        <v>47</v>
      </c>
      <c r="C49" s="17">
        <v>0</v>
      </c>
      <c r="D49" s="17">
        <v>0</v>
      </c>
      <c r="E49" s="17">
        <v>0</v>
      </c>
      <c r="F49" s="17">
        <v>0</v>
      </c>
      <c r="G49" s="6">
        <v>0</v>
      </c>
      <c r="H49" s="6">
        <v>0</v>
      </c>
      <c r="I49" s="17">
        <v>1</v>
      </c>
      <c r="J49" s="17">
        <v>12</v>
      </c>
      <c r="K49" s="17">
        <v>1</v>
      </c>
      <c r="L49" s="17">
        <v>12</v>
      </c>
    </row>
    <row r="50" spans="1:12" s="2" customFormat="1" x14ac:dyDescent="0.25">
      <c r="A50" s="27">
        <v>33</v>
      </c>
      <c r="B50" s="5" t="s">
        <v>48</v>
      </c>
      <c r="C50" s="17">
        <v>0</v>
      </c>
      <c r="D50" s="17">
        <v>0</v>
      </c>
      <c r="E50" s="17">
        <v>0</v>
      </c>
      <c r="F50" s="17">
        <v>0</v>
      </c>
      <c r="G50" s="6">
        <v>0</v>
      </c>
      <c r="H50" s="6">
        <v>0</v>
      </c>
      <c r="I50" s="17">
        <v>14</v>
      </c>
      <c r="J50" s="17">
        <v>126</v>
      </c>
      <c r="K50" s="17">
        <v>13</v>
      </c>
      <c r="L50" s="17">
        <v>122</v>
      </c>
    </row>
    <row r="51" spans="1:12" s="2" customFormat="1" x14ac:dyDescent="0.25">
      <c r="A51" s="27">
        <v>34</v>
      </c>
      <c r="B51" s="5" t="s">
        <v>49</v>
      </c>
      <c r="C51" s="17">
        <v>14</v>
      </c>
      <c r="D51" s="17">
        <v>78</v>
      </c>
      <c r="E51" s="17">
        <v>0</v>
      </c>
      <c r="F51" s="17">
        <v>0</v>
      </c>
      <c r="G51" s="6">
        <f t="shared" si="3"/>
        <v>0</v>
      </c>
      <c r="H51" s="6">
        <f t="shared" si="4"/>
        <v>0</v>
      </c>
      <c r="I51" s="17">
        <v>6</v>
      </c>
      <c r="J51" s="17">
        <v>34</v>
      </c>
      <c r="K51" s="17">
        <v>6</v>
      </c>
      <c r="L51" s="17">
        <v>32</v>
      </c>
    </row>
    <row r="52" spans="1:12" s="2" customFormat="1" x14ac:dyDescent="0.25">
      <c r="A52" s="27">
        <v>35</v>
      </c>
      <c r="B52" s="5" t="s">
        <v>50</v>
      </c>
      <c r="C52" s="17">
        <v>71</v>
      </c>
      <c r="D52" s="17">
        <v>1424</v>
      </c>
      <c r="E52" s="17">
        <v>5</v>
      </c>
      <c r="F52" s="17">
        <v>50</v>
      </c>
      <c r="G52" s="6">
        <f t="shared" si="3"/>
        <v>7.042253521126761</v>
      </c>
      <c r="H52" s="6">
        <f t="shared" si="4"/>
        <v>3.51123595505618</v>
      </c>
      <c r="I52" s="17">
        <v>114</v>
      </c>
      <c r="J52" s="17">
        <v>1578</v>
      </c>
      <c r="K52" s="17">
        <v>107</v>
      </c>
      <c r="L52" s="17">
        <v>1492</v>
      </c>
    </row>
    <row r="53" spans="1:12" s="2" customFormat="1" x14ac:dyDescent="0.25">
      <c r="A53" s="27">
        <v>36</v>
      </c>
      <c r="B53" s="5" t="s">
        <v>51</v>
      </c>
      <c r="C53" s="17">
        <v>25</v>
      </c>
      <c r="D53" s="17">
        <v>100</v>
      </c>
      <c r="E53" s="17">
        <v>0</v>
      </c>
      <c r="F53" s="17">
        <v>0</v>
      </c>
      <c r="G53" s="6">
        <f t="shared" si="3"/>
        <v>0</v>
      </c>
      <c r="H53" s="6">
        <f t="shared" si="4"/>
        <v>0</v>
      </c>
      <c r="I53" s="17">
        <v>0</v>
      </c>
      <c r="J53" s="17">
        <v>0</v>
      </c>
      <c r="K53" s="17">
        <v>0</v>
      </c>
      <c r="L53" s="17">
        <v>0</v>
      </c>
    </row>
    <row r="54" spans="1:12" s="2" customFormat="1" x14ac:dyDescent="0.25">
      <c r="A54" s="27">
        <v>37</v>
      </c>
      <c r="B54" s="5" t="s">
        <v>52</v>
      </c>
      <c r="C54" s="17">
        <v>0</v>
      </c>
      <c r="D54" s="17">
        <v>0</v>
      </c>
      <c r="E54" s="17">
        <v>0</v>
      </c>
      <c r="F54" s="17">
        <v>0</v>
      </c>
      <c r="G54" s="6"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1920</v>
      </c>
      <c r="D55" s="19">
        <f>SUM(D33:D54)</f>
        <v>24812</v>
      </c>
      <c r="E55" s="19">
        <f>SUM(E33:E54)</f>
        <v>251</v>
      </c>
      <c r="F55" s="19">
        <f>SUM(F33:F54)</f>
        <v>1855</v>
      </c>
      <c r="G55" s="20">
        <f t="shared" si="3"/>
        <v>13.072916666666668</v>
      </c>
      <c r="H55" s="20">
        <f t="shared" si="4"/>
        <v>7.4762211832984038</v>
      </c>
      <c r="I55" s="19">
        <f>SUM(I33:I54)</f>
        <v>5229</v>
      </c>
      <c r="J55" s="19">
        <f>SUM(J33:J54)</f>
        <v>57208</v>
      </c>
      <c r="K55" s="19">
        <f>SUM(K33:K54)</f>
        <v>5025</v>
      </c>
      <c r="L55" s="19">
        <f>SUM(L33:L54)</f>
        <v>54040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12</v>
      </c>
      <c r="D57" s="17">
        <v>65</v>
      </c>
      <c r="E57" s="17">
        <v>0</v>
      </c>
      <c r="F57" s="17">
        <v>0</v>
      </c>
      <c r="G57" s="6">
        <f t="shared" ref="G57:G66" si="5">(E57/C57)*100</f>
        <v>0</v>
      </c>
      <c r="H57" s="6">
        <f t="shared" ref="H57:H66" si="6">(F57/D57)*100</f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27">
        <v>39</v>
      </c>
      <c r="B58" s="5" t="s">
        <v>55</v>
      </c>
      <c r="C58" s="17">
        <v>12</v>
      </c>
      <c r="D58" s="17">
        <v>65</v>
      </c>
      <c r="E58" s="17">
        <v>0</v>
      </c>
      <c r="F58" s="17">
        <v>0</v>
      </c>
      <c r="G58" s="6">
        <f t="shared" si="5"/>
        <v>0</v>
      </c>
      <c r="H58" s="6">
        <f t="shared" si="6"/>
        <v>0</v>
      </c>
      <c r="I58" s="17">
        <v>0</v>
      </c>
      <c r="J58" s="17">
        <v>0</v>
      </c>
      <c r="K58" s="17">
        <v>0</v>
      </c>
      <c r="L58" s="17">
        <v>0</v>
      </c>
    </row>
    <row r="59" spans="1:12" s="2" customFormat="1" x14ac:dyDescent="0.25">
      <c r="A59" s="27">
        <v>40</v>
      </c>
      <c r="B59" s="5" t="s">
        <v>56</v>
      </c>
      <c r="C59" s="17">
        <v>12</v>
      </c>
      <c r="D59" s="17">
        <v>65</v>
      </c>
      <c r="E59" s="17">
        <v>0</v>
      </c>
      <c r="F59" s="17">
        <v>0</v>
      </c>
      <c r="G59" s="6">
        <f t="shared" si="5"/>
        <v>0</v>
      </c>
      <c r="H59" s="6">
        <f t="shared" si="6"/>
        <v>0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27">
        <v>41</v>
      </c>
      <c r="B60" s="5" t="s">
        <v>57</v>
      </c>
      <c r="C60" s="17">
        <v>12</v>
      </c>
      <c r="D60" s="17">
        <v>65</v>
      </c>
      <c r="E60" s="17">
        <v>0</v>
      </c>
      <c r="F60" s="17">
        <v>0</v>
      </c>
      <c r="G60" s="6">
        <f t="shared" si="5"/>
        <v>0</v>
      </c>
      <c r="H60" s="6">
        <f t="shared" si="6"/>
        <v>0</v>
      </c>
      <c r="I60" s="17">
        <v>0</v>
      </c>
      <c r="J60" s="17">
        <v>0</v>
      </c>
      <c r="K60" s="17">
        <v>0</v>
      </c>
      <c r="L60" s="17">
        <v>0</v>
      </c>
    </row>
    <row r="61" spans="1:12" s="2" customFormat="1" x14ac:dyDescent="0.25">
      <c r="A61" s="27">
        <v>42</v>
      </c>
      <c r="B61" s="5" t="s">
        <v>58</v>
      </c>
      <c r="C61" s="17">
        <v>0</v>
      </c>
      <c r="D61" s="17">
        <v>0</v>
      </c>
      <c r="E61" s="17">
        <v>0</v>
      </c>
      <c r="F61" s="17">
        <v>0</v>
      </c>
      <c r="G61" s="6">
        <v>0</v>
      </c>
      <c r="H61" s="6">
        <v>0</v>
      </c>
      <c r="I61" s="17">
        <v>0</v>
      </c>
      <c r="J61" s="17">
        <v>0</v>
      </c>
      <c r="K61" s="17">
        <v>0</v>
      </c>
      <c r="L61" s="17">
        <v>0</v>
      </c>
    </row>
    <row r="62" spans="1:12" s="2" customFormat="1" x14ac:dyDescent="0.25">
      <c r="A62" s="27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27">
        <v>44</v>
      </c>
      <c r="B63" s="5" t="s">
        <v>60</v>
      </c>
      <c r="C63" s="17">
        <v>0</v>
      </c>
      <c r="D63" s="17">
        <v>0</v>
      </c>
      <c r="E63" s="17">
        <v>0</v>
      </c>
      <c r="F63" s="17">
        <v>0</v>
      </c>
      <c r="G63" s="6">
        <v>0</v>
      </c>
      <c r="H63" s="6">
        <v>0</v>
      </c>
      <c r="I63" s="17">
        <v>1</v>
      </c>
      <c r="J63" s="17">
        <v>2</v>
      </c>
      <c r="K63" s="17">
        <v>2</v>
      </c>
      <c r="L63" s="17">
        <v>4</v>
      </c>
    </row>
    <row r="64" spans="1:12" s="2" customFormat="1" x14ac:dyDescent="0.25">
      <c r="A64" s="27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27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48</v>
      </c>
      <c r="D66" s="19">
        <f>SUM(D57:D65)</f>
        <v>260</v>
      </c>
      <c r="E66" s="19">
        <f>SUM(E57:E65)</f>
        <v>0</v>
      </c>
      <c r="F66" s="19">
        <f>SUM(F57:F65)</f>
        <v>0</v>
      </c>
      <c r="G66" s="20">
        <f t="shared" si="5"/>
        <v>0</v>
      </c>
      <c r="H66" s="20">
        <f t="shared" si="6"/>
        <v>0</v>
      </c>
      <c r="I66" s="19">
        <f>SUM(I57:I65)</f>
        <v>1</v>
      </c>
      <c r="J66" s="19">
        <f>SUM(J57:J65)</f>
        <v>2</v>
      </c>
      <c r="K66" s="19">
        <f>SUM(K57:K65)</f>
        <v>2</v>
      </c>
      <c r="L66" s="19">
        <f>SUM(L57:L65)</f>
        <v>4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18162</v>
      </c>
      <c r="D75" s="21">
        <f t="shared" ref="D75:F75" si="8">SUM(D23+D28+D31+D55+D66+D74)</f>
        <v>104734</v>
      </c>
      <c r="E75" s="21">
        <f t="shared" si="8"/>
        <v>5384</v>
      </c>
      <c r="F75" s="21">
        <f t="shared" si="8"/>
        <v>15622</v>
      </c>
      <c r="G75" s="22">
        <f t="shared" si="7"/>
        <v>29.644312300407442</v>
      </c>
      <c r="H75" s="22">
        <f t="shared" si="7"/>
        <v>14.915882139515343</v>
      </c>
      <c r="I75" s="21">
        <f t="shared" ref="I75" si="9">SUM(I23+I28+I31+I55+I66+I74)</f>
        <v>46523</v>
      </c>
      <c r="J75" s="21">
        <f t="shared" ref="J75" si="10">SUM(J23+J28+J31+J55+J66+J74)</f>
        <v>293270</v>
      </c>
      <c r="K75" s="21">
        <f t="shared" ref="K75" si="11">SUM(K23+K28+K31+K55+K66+K74)</f>
        <v>44877</v>
      </c>
      <c r="L75" s="21">
        <f t="shared" ref="L75" si="12">SUM(L23+L28+L31+L55+L66+L74)</f>
        <v>290473</v>
      </c>
    </row>
    <row r="76" spans="1:12" s="23" customFormat="1" x14ac:dyDescent="0.25">
      <c r="A76" s="30"/>
      <c r="B76" s="24" t="s">
        <v>110</v>
      </c>
      <c r="H76" s="25"/>
    </row>
  </sheetData>
  <mergeCells count="24">
    <mergeCell ref="B67:L67"/>
    <mergeCell ref="A74:B74"/>
    <mergeCell ref="A75:B75"/>
    <mergeCell ref="A6:L6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28000000000000003" top="0.59055118110236227" bottom="0.59055118110236227" header="0" footer="0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6"/>
  <sheetViews>
    <sheetView view="pageBreakPreview" zoomScale="90" zoomScaleSheetLayoutView="90" workbookViewId="0">
      <selection activeCell="B20" sqref="B20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/>
      <c r="B5" s="8"/>
      <c r="C5" s="9"/>
      <c r="D5" s="10"/>
      <c r="E5" s="7"/>
      <c r="F5" s="10"/>
      <c r="G5" s="11"/>
      <c r="H5" s="11"/>
      <c r="I5" s="11"/>
      <c r="J5" s="11"/>
      <c r="K5" s="9"/>
      <c r="L5" s="12"/>
    </row>
    <row r="6" spans="1:12" ht="19.5" x14ac:dyDescent="0.4">
      <c r="A6" s="42" t="s">
        <v>98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3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3715</v>
      </c>
      <c r="D11" s="17">
        <v>30926</v>
      </c>
      <c r="E11" s="17">
        <v>7037</v>
      </c>
      <c r="F11" s="17">
        <v>100630</v>
      </c>
      <c r="G11" s="6">
        <f t="shared" ref="G11:G23" si="0">(E11/C11)*100</f>
        <v>189.421265141319</v>
      </c>
      <c r="H11" s="6">
        <f t="shared" ref="H11:H23" si="1">(F11/D11)*100</f>
        <v>325.38963978529392</v>
      </c>
      <c r="I11" s="17">
        <v>113688</v>
      </c>
      <c r="J11" s="17">
        <v>1350575</v>
      </c>
      <c r="K11" s="17">
        <v>116328</v>
      </c>
      <c r="L11" s="17">
        <v>1409157</v>
      </c>
    </row>
    <row r="12" spans="1:12" s="2" customFormat="1" x14ac:dyDescent="0.25">
      <c r="A12" s="27">
        <v>2</v>
      </c>
      <c r="B12" s="5" t="s">
        <v>12</v>
      </c>
      <c r="C12" s="17">
        <v>4325</v>
      </c>
      <c r="D12" s="17">
        <v>75769</v>
      </c>
      <c r="E12" s="17">
        <v>1212</v>
      </c>
      <c r="F12" s="17">
        <v>17145</v>
      </c>
      <c r="G12" s="6">
        <f t="shared" si="0"/>
        <v>28.02312138728324</v>
      </c>
      <c r="H12" s="6">
        <f t="shared" si="1"/>
        <v>22.62798769945492</v>
      </c>
      <c r="I12" s="17">
        <v>35869</v>
      </c>
      <c r="J12" s="17">
        <v>410280</v>
      </c>
      <c r="K12" s="17">
        <v>35430</v>
      </c>
      <c r="L12" s="17">
        <v>407424</v>
      </c>
    </row>
    <row r="13" spans="1:12" s="2" customFormat="1" x14ac:dyDescent="0.25">
      <c r="A13" s="27">
        <v>3</v>
      </c>
      <c r="B13" s="5" t="s">
        <v>13</v>
      </c>
      <c r="C13" s="17">
        <v>5922</v>
      </c>
      <c r="D13" s="17">
        <v>14224</v>
      </c>
      <c r="E13" s="17">
        <v>209</v>
      </c>
      <c r="F13" s="17">
        <v>2690</v>
      </c>
      <c r="G13" s="6">
        <f t="shared" si="0"/>
        <v>3.5292131036811893</v>
      </c>
      <c r="H13" s="6">
        <f t="shared" si="1"/>
        <v>18.911698537682788</v>
      </c>
      <c r="I13" s="17">
        <v>5871</v>
      </c>
      <c r="J13" s="17">
        <v>79593</v>
      </c>
      <c r="K13" s="17">
        <v>5735</v>
      </c>
      <c r="L13" s="17">
        <v>78895</v>
      </c>
    </row>
    <row r="14" spans="1:12" s="2" customFormat="1" x14ac:dyDescent="0.25">
      <c r="A14" s="27">
        <v>4</v>
      </c>
      <c r="B14" s="5" t="s">
        <v>14</v>
      </c>
      <c r="C14" s="17">
        <v>1904</v>
      </c>
      <c r="D14" s="17">
        <v>27006</v>
      </c>
      <c r="E14" s="17">
        <v>572</v>
      </c>
      <c r="F14" s="17">
        <v>6474</v>
      </c>
      <c r="G14" s="6">
        <f t="shared" si="0"/>
        <v>30.042016806722689</v>
      </c>
      <c r="H14" s="6">
        <f t="shared" si="1"/>
        <v>23.972450566540768</v>
      </c>
      <c r="I14" s="17">
        <v>19799</v>
      </c>
      <c r="J14" s="17">
        <v>211478</v>
      </c>
      <c r="K14" s="17">
        <v>19708</v>
      </c>
      <c r="L14" s="17">
        <v>211416</v>
      </c>
    </row>
    <row r="15" spans="1:12" s="2" customFormat="1" x14ac:dyDescent="0.25">
      <c r="A15" s="27">
        <v>5</v>
      </c>
      <c r="B15" s="5" t="s">
        <v>15</v>
      </c>
      <c r="C15" s="17">
        <v>5160</v>
      </c>
      <c r="D15" s="17">
        <v>63446</v>
      </c>
      <c r="E15" s="17">
        <v>2049</v>
      </c>
      <c r="F15" s="17">
        <v>14652</v>
      </c>
      <c r="G15" s="6">
        <f t="shared" si="0"/>
        <v>39.709302325581397</v>
      </c>
      <c r="H15" s="6">
        <f t="shared" si="1"/>
        <v>23.093654446300789</v>
      </c>
      <c r="I15" s="17">
        <v>29298</v>
      </c>
      <c r="J15" s="17">
        <v>333329</v>
      </c>
      <c r="K15" s="17">
        <v>29404</v>
      </c>
      <c r="L15" s="17">
        <v>335978</v>
      </c>
    </row>
    <row r="16" spans="1:12" s="2" customFormat="1" x14ac:dyDescent="0.25">
      <c r="A16" s="27">
        <v>6</v>
      </c>
      <c r="B16" s="5" t="s">
        <v>16</v>
      </c>
      <c r="C16" s="17">
        <v>2434</v>
      </c>
      <c r="D16" s="17">
        <v>47168</v>
      </c>
      <c r="E16" s="17">
        <v>762</v>
      </c>
      <c r="F16" s="17">
        <v>12367</v>
      </c>
      <c r="G16" s="6">
        <f t="shared" si="0"/>
        <v>31.306491372226787</v>
      </c>
      <c r="H16" s="6">
        <f t="shared" si="1"/>
        <v>26.219046811397558</v>
      </c>
      <c r="I16" s="17">
        <v>13976</v>
      </c>
      <c r="J16" s="17">
        <v>201078</v>
      </c>
      <c r="K16" s="17">
        <v>14150</v>
      </c>
      <c r="L16" s="17">
        <v>207018</v>
      </c>
    </row>
    <row r="17" spans="1:12" s="2" customFormat="1" x14ac:dyDescent="0.25">
      <c r="A17" s="27">
        <v>7</v>
      </c>
      <c r="B17" s="5" t="s">
        <v>17</v>
      </c>
      <c r="C17" s="17">
        <v>913</v>
      </c>
      <c r="D17" s="17">
        <v>14078</v>
      </c>
      <c r="E17" s="17">
        <v>225</v>
      </c>
      <c r="F17" s="17">
        <v>3545</v>
      </c>
      <c r="G17" s="6">
        <f t="shared" si="0"/>
        <v>24.644030668127055</v>
      </c>
      <c r="H17" s="6">
        <f t="shared" si="1"/>
        <v>25.181133683761896</v>
      </c>
      <c r="I17" s="17">
        <v>6749</v>
      </c>
      <c r="J17" s="17">
        <v>83388</v>
      </c>
      <c r="K17" s="17">
        <v>6796</v>
      </c>
      <c r="L17" s="17">
        <v>84515</v>
      </c>
    </row>
    <row r="18" spans="1:12" s="2" customFormat="1" x14ac:dyDescent="0.25">
      <c r="A18" s="27">
        <v>8</v>
      </c>
      <c r="B18" s="5" t="s">
        <v>18</v>
      </c>
      <c r="C18" s="17">
        <v>2887</v>
      </c>
      <c r="D18" s="17">
        <v>47044</v>
      </c>
      <c r="E18" s="17">
        <v>920</v>
      </c>
      <c r="F18" s="17">
        <v>12967</v>
      </c>
      <c r="G18" s="6">
        <f t="shared" si="0"/>
        <v>31.86698995497056</v>
      </c>
      <c r="H18" s="6">
        <f t="shared" si="1"/>
        <v>27.563557520618996</v>
      </c>
      <c r="I18" s="17">
        <v>20461</v>
      </c>
      <c r="J18" s="17">
        <v>237485</v>
      </c>
      <c r="K18" s="17">
        <v>19059</v>
      </c>
      <c r="L18" s="17">
        <v>222576</v>
      </c>
    </row>
    <row r="19" spans="1:12" s="2" customFormat="1" x14ac:dyDescent="0.25">
      <c r="A19" s="27">
        <v>9</v>
      </c>
      <c r="B19" s="5" t="s">
        <v>19</v>
      </c>
      <c r="C19" s="17">
        <v>132</v>
      </c>
      <c r="D19" s="17">
        <v>2224</v>
      </c>
      <c r="E19" s="17">
        <v>10</v>
      </c>
      <c r="F19" s="17">
        <v>182</v>
      </c>
      <c r="G19" s="6">
        <f t="shared" si="0"/>
        <v>7.5757575757575761</v>
      </c>
      <c r="H19" s="6">
        <f t="shared" si="1"/>
        <v>8.1834532374100721</v>
      </c>
      <c r="I19" s="17">
        <v>1172</v>
      </c>
      <c r="J19" s="17">
        <v>11007</v>
      </c>
      <c r="K19" s="17">
        <v>1129</v>
      </c>
      <c r="L19" s="17">
        <v>10557</v>
      </c>
    </row>
    <row r="20" spans="1:12" s="2" customFormat="1" x14ac:dyDescent="0.25">
      <c r="A20" s="27">
        <v>10</v>
      </c>
      <c r="B20" s="5" t="s">
        <v>23</v>
      </c>
      <c r="C20" s="17">
        <v>27735</v>
      </c>
      <c r="D20" s="17">
        <v>399147</v>
      </c>
      <c r="E20" s="17">
        <v>10491</v>
      </c>
      <c r="F20" s="17">
        <v>89128</v>
      </c>
      <c r="G20" s="6">
        <f>(E20/C20)*100</f>
        <v>37.825851811790159</v>
      </c>
      <c r="H20" s="6">
        <f>(F20/D20)*100</f>
        <v>22.329617910193488</v>
      </c>
      <c r="I20" s="17">
        <v>158761</v>
      </c>
      <c r="J20" s="17">
        <v>2138001</v>
      </c>
      <c r="K20" s="17">
        <v>150568</v>
      </c>
      <c r="L20" s="17">
        <v>2131545</v>
      </c>
    </row>
    <row r="21" spans="1:12" s="2" customFormat="1" x14ac:dyDescent="0.25">
      <c r="A21" s="27">
        <v>11</v>
      </c>
      <c r="B21" s="5" t="s">
        <v>20</v>
      </c>
      <c r="C21" s="17">
        <v>3261</v>
      </c>
      <c r="D21" s="17">
        <v>42585</v>
      </c>
      <c r="E21" s="17">
        <v>755</v>
      </c>
      <c r="F21" s="17">
        <v>10862</v>
      </c>
      <c r="G21" s="6">
        <f t="shared" si="0"/>
        <v>23.15240723704385</v>
      </c>
      <c r="H21" s="6">
        <f t="shared" si="1"/>
        <v>25.506633791241047</v>
      </c>
      <c r="I21" s="17">
        <v>19631</v>
      </c>
      <c r="J21" s="17">
        <v>208852</v>
      </c>
      <c r="K21" s="17">
        <v>19575</v>
      </c>
      <c r="L21" s="17">
        <v>212022</v>
      </c>
    </row>
    <row r="22" spans="1:12" s="2" customFormat="1" x14ac:dyDescent="0.25">
      <c r="A22" s="27">
        <v>12</v>
      </c>
      <c r="B22" s="5" t="s">
        <v>21</v>
      </c>
      <c r="C22" s="17">
        <v>1376</v>
      </c>
      <c r="D22" s="17">
        <v>15767</v>
      </c>
      <c r="E22" s="17">
        <v>324</v>
      </c>
      <c r="F22" s="17">
        <v>4077</v>
      </c>
      <c r="G22" s="6">
        <f t="shared" si="0"/>
        <v>23.546511627906977</v>
      </c>
      <c r="H22" s="6">
        <f t="shared" si="1"/>
        <v>25.857804274751061</v>
      </c>
      <c r="I22" s="17">
        <v>9363</v>
      </c>
      <c r="J22" s="17">
        <v>90192</v>
      </c>
      <c r="K22" s="17">
        <v>10559</v>
      </c>
      <c r="L22" s="17">
        <v>128127</v>
      </c>
    </row>
    <row r="23" spans="1:12" s="3" customFormat="1" ht="19.5" x14ac:dyDescent="0.4">
      <c r="A23" s="46"/>
      <c r="B23" s="37"/>
      <c r="C23" s="19">
        <f>SUM(C11:C22)</f>
        <v>59764</v>
      </c>
      <c r="D23" s="19">
        <f>SUM(D11:D22)</f>
        <v>779384</v>
      </c>
      <c r="E23" s="19">
        <f>SUM(E11:E22)</f>
        <v>24566</v>
      </c>
      <c r="F23" s="19">
        <f>SUM(F11:F22)</f>
        <v>274719</v>
      </c>
      <c r="G23" s="20">
        <f t="shared" si="0"/>
        <v>41.105013051335256</v>
      </c>
      <c r="H23" s="20">
        <f t="shared" si="1"/>
        <v>35.248221672500335</v>
      </c>
      <c r="I23" s="19">
        <f>SUM(I11:I22)</f>
        <v>434638</v>
      </c>
      <c r="J23" s="19">
        <f>SUM(J11:J22)</f>
        <v>5355258</v>
      </c>
      <c r="K23" s="19">
        <f>SUM(K11:K22)</f>
        <v>428441</v>
      </c>
      <c r="L23" s="19">
        <f>SUM(L11:L22)</f>
        <v>5439230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1469</v>
      </c>
      <c r="D25" s="17">
        <v>17782</v>
      </c>
      <c r="E25" s="17">
        <v>444</v>
      </c>
      <c r="F25" s="17">
        <v>4098</v>
      </c>
      <c r="G25" s="6">
        <f t="shared" ref="G25:H28" si="2">(E25/C25)*100</f>
        <v>30.224642614023146</v>
      </c>
      <c r="H25" s="6">
        <f t="shared" si="2"/>
        <v>23.045776628050838</v>
      </c>
      <c r="I25" s="17">
        <v>7619</v>
      </c>
      <c r="J25" s="17">
        <v>78781</v>
      </c>
      <c r="K25" s="17">
        <v>7604</v>
      </c>
      <c r="L25" s="17">
        <v>80413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1469</v>
      </c>
      <c r="D28" s="19">
        <f>SUM(D25:D27)</f>
        <v>17782</v>
      </c>
      <c r="E28" s="19">
        <f>SUM(E25:E27)</f>
        <v>444</v>
      </c>
      <c r="F28" s="19">
        <f>SUM(F25:F27)</f>
        <v>4098</v>
      </c>
      <c r="G28" s="20">
        <f t="shared" si="2"/>
        <v>30.224642614023146</v>
      </c>
      <c r="H28" s="20">
        <f t="shared" si="2"/>
        <v>23.045776628050838</v>
      </c>
      <c r="I28" s="19">
        <f>SUM(I25:I27)</f>
        <v>7619</v>
      </c>
      <c r="J28" s="19">
        <f>SUM(J25:J27)</f>
        <v>78781</v>
      </c>
      <c r="K28" s="19">
        <f>SUM(K25:K27)</f>
        <v>7604</v>
      </c>
      <c r="L28" s="19">
        <f>SUM(L25:L27)</f>
        <v>80413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4015</v>
      </c>
      <c r="D30" s="17">
        <v>74204</v>
      </c>
      <c r="E30" s="17">
        <v>1224</v>
      </c>
      <c r="F30" s="17">
        <v>17090</v>
      </c>
      <c r="G30" s="6">
        <f>(E30/C30)*100</f>
        <v>30.485678704856788</v>
      </c>
      <c r="H30" s="6">
        <f>(F30/D30)*100</f>
        <v>23.031103444558244</v>
      </c>
      <c r="I30" s="17">
        <v>20730</v>
      </c>
      <c r="J30" s="17">
        <v>224690</v>
      </c>
      <c r="K30" s="17">
        <v>20913</v>
      </c>
      <c r="L30" s="17">
        <v>231173</v>
      </c>
    </row>
    <row r="31" spans="1:12" s="3" customFormat="1" ht="19.5" x14ac:dyDescent="0.4">
      <c r="A31" s="46"/>
      <c r="B31" s="37"/>
      <c r="C31" s="19">
        <f>SUM(C30:C30)</f>
        <v>4015</v>
      </c>
      <c r="D31" s="19">
        <f>SUM(D30:D30)</f>
        <v>74204</v>
      </c>
      <c r="E31" s="19">
        <f>SUM(E30:E30)</f>
        <v>1224</v>
      </c>
      <c r="F31" s="19">
        <f>SUM(F30:F30)</f>
        <v>17090</v>
      </c>
      <c r="G31" s="20">
        <f>(E31/C31)*100</f>
        <v>30.485678704856788</v>
      </c>
      <c r="H31" s="20">
        <f>(F31/D31)*100</f>
        <v>23.031103444558244</v>
      </c>
      <c r="I31" s="19">
        <f>SUM(I30:I30)</f>
        <v>20730</v>
      </c>
      <c r="J31" s="19">
        <f>SUM(J30:J30)</f>
        <v>224690</v>
      </c>
      <c r="K31" s="19">
        <f>SUM(K30:K30)</f>
        <v>20913</v>
      </c>
      <c r="L31" s="19">
        <f>SUM(L30:L30)</f>
        <v>231173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6266</v>
      </c>
      <c r="D33" s="17">
        <v>89848</v>
      </c>
      <c r="E33" s="17">
        <v>2510</v>
      </c>
      <c r="F33" s="17">
        <v>36784</v>
      </c>
      <c r="G33" s="6">
        <f t="shared" ref="G33:G55" si="3">(E33/C33)*100</f>
        <v>40.05745292052346</v>
      </c>
      <c r="H33" s="6">
        <f t="shared" ref="H33:H55" si="4">(F33/D33)*100</f>
        <v>40.940254652301668</v>
      </c>
      <c r="I33" s="17">
        <v>109930</v>
      </c>
      <c r="J33" s="17">
        <v>1353871</v>
      </c>
      <c r="K33" s="17">
        <v>127762</v>
      </c>
      <c r="L33" s="17">
        <v>1703417</v>
      </c>
    </row>
    <row r="34" spans="1:12" s="2" customFormat="1" x14ac:dyDescent="0.25">
      <c r="A34" s="27">
        <v>17</v>
      </c>
      <c r="B34" s="5" t="s">
        <v>32</v>
      </c>
      <c r="C34" s="17">
        <v>0</v>
      </c>
      <c r="D34" s="17">
        <v>0</v>
      </c>
      <c r="E34" s="17">
        <v>0</v>
      </c>
      <c r="F34" s="17">
        <v>0</v>
      </c>
      <c r="G34" s="6">
        <v>0</v>
      </c>
      <c r="H34" s="6">
        <v>0</v>
      </c>
      <c r="I34" s="17">
        <v>14</v>
      </c>
      <c r="J34" s="17">
        <v>80</v>
      </c>
      <c r="K34" s="17">
        <v>14</v>
      </c>
      <c r="L34" s="17">
        <v>78</v>
      </c>
    </row>
    <row r="35" spans="1:12" s="2" customFormat="1" x14ac:dyDescent="0.25">
      <c r="A35" s="27">
        <v>18</v>
      </c>
      <c r="B35" s="5" t="s">
        <v>33</v>
      </c>
      <c r="C35" s="17">
        <v>39</v>
      </c>
      <c r="D35" s="17">
        <v>626</v>
      </c>
      <c r="E35" s="17">
        <v>7</v>
      </c>
      <c r="F35" s="17">
        <v>149</v>
      </c>
      <c r="G35" s="6">
        <f t="shared" si="3"/>
        <v>17.948717948717949</v>
      </c>
      <c r="H35" s="6">
        <f t="shared" si="4"/>
        <v>23.80191693290735</v>
      </c>
      <c r="I35" s="17">
        <v>108</v>
      </c>
      <c r="J35" s="17">
        <v>1170</v>
      </c>
      <c r="K35" s="17">
        <v>104</v>
      </c>
      <c r="L35" s="17">
        <v>1240</v>
      </c>
    </row>
    <row r="36" spans="1:12" s="2" customFormat="1" x14ac:dyDescent="0.25">
      <c r="A36" s="27">
        <v>19</v>
      </c>
      <c r="B36" s="5" t="s">
        <v>34</v>
      </c>
      <c r="C36" s="17">
        <v>100833</v>
      </c>
      <c r="D36" s="17">
        <v>112937</v>
      </c>
      <c r="E36" s="17">
        <v>332</v>
      </c>
      <c r="F36" s="17">
        <v>4815</v>
      </c>
      <c r="G36" s="6">
        <f t="shared" si="3"/>
        <v>0.32925728680094807</v>
      </c>
      <c r="H36" s="6">
        <f t="shared" si="4"/>
        <v>4.2634389084179682</v>
      </c>
      <c r="I36" s="17">
        <v>85809</v>
      </c>
      <c r="J36" s="17">
        <v>182917</v>
      </c>
      <c r="K36" s="17">
        <v>61610</v>
      </c>
      <c r="L36" s="17">
        <v>159211</v>
      </c>
    </row>
    <row r="37" spans="1:12" s="2" customFormat="1" x14ac:dyDescent="0.25">
      <c r="A37" s="27">
        <v>20</v>
      </c>
      <c r="B37" s="5" t="s">
        <v>35</v>
      </c>
      <c r="C37" s="17">
        <v>15</v>
      </c>
      <c r="D37" s="17">
        <v>142</v>
      </c>
      <c r="E37" s="17">
        <v>0</v>
      </c>
      <c r="F37" s="17">
        <v>0</v>
      </c>
      <c r="G37" s="6">
        <f t="shared" si="3"/>
        <v>0</v>
      </c>
      <c r="H37" s="6">
        <f t="shared" si="4"/>
        <v>0</v>
      </c>
      <c r="I37" s="17">
        <v>152</v>
      </c>
      <c r="J37" s="17">
        <v>1488</v>
      </c>
      <c r="K37" s="17">
        <v>148</v>
      </c>
      <c r="L37" s="17">
        <v>1440</v>
      </c>
    </row>
    <row r="38" spans="1:12" s="2" customFormat="1" x14ac:dyDescent="0.25">
      <c r="A38" s="27">
        <v>21</v>
      </c>
      <c r="B38" s="5" t="s">
        <v>36</v>
      </c>
      <c r="C38" s="17">
        <v>170</v>
      </c>
      <c r="D38" s="17">
        <v>3657</v>
      </c>
      <c r="E38" s="17">
        <v>22</v>
      </c>
      <c r="F38" s="17">
        <v>257</v>
      </c>
      <c r="G38" s="6">
        <f t="shared" si="3"/>
        <v>12.941176470588237</v>
      </c>
      <c r="H38" s="6">
        <f t="shared" si="4"/>
        <v>7.0276182663385285</v>
      </c>
      <c r="I38" s="17">
        <v>1994</v>
      </c>
      <c r="J38" s="17">
        <v>23885</v>
      </c>
      <c r="K38" s="17">
        <v>1960</v>
      </c>
      <c r="L38" s="17">
        <v>23296</v>
      </c>
    </row>
    <row r="39" spans="1:12" s="2" customFormat="1" x14ac:dyDescent="0.25">
      <c r="A39" s="27">
        <v>22</v>
      </c>
      <c r="B39" s="5" t="s">
        <v>37</v>
      </c>
      <c r="C39" s="17">
        <v>32827</v>
      </c>
      <c r="D39" s="17">
        <v>511485</v>
      </c>
      <c r="E39" s="17">
        <v>10048</v>
      </c>
      <c r="F39" s="17">
        <v>183400</v>
      </c>
      <c r="G39" s="6">
        <f t="shared" si="3"/>
        <v>30.608949949736498</v>
      </c>
      <c r="H39" s="6">
        <f t="shared" si="4"/>
        <v>35.8563789749455</v>
      </c>
      <c r="I39" s="17">
        <v>283287</v>
      </c>
      <c r="J39" s="17">
        <v>4287121</v>
      </c>
      <c r="K39" s="17">
        <v>280578</v>
      </c>
      <c r="L39" s="17">
        <v>4343969</v>
      </c>
    </row>
    <row r="40" spans="1:12" s="2" customFormat="1" x14ac:dyDescent="0.25">
      <c r="A40" s="27">
        <v>23</v>
      </c>
      <c r="B40" s="5" t="s">
        <v>38</v>
      </c>
      <c r="C40" s="17">
        <v>6188</v>
      </c>
      <c r="D40" s="17">
        <v>148835</v>
      </c>
      <c r="E40" s="17">
        <v>1160</v>
      </c>
      <c r="F40" s="17">
        <v>29519</v>
      </c>
      <c r="G40" s="6">
        <f t="shared" si="3"/>
        <v>18.745959922430512</v>
      </c>
      <c r="H40" s="6">
        <f t="shared" si="4"/>
        <v>19.833372526623442</v>
      </c>
      <c r="I40" s="17">
        <v>84109</v>
      </c>
      <c r="J40" s="17">
        <v>1100975</v>
      </c>
      <c r="K40" s="17">
        <v>83147</v>
      </c>
      <c r="L40" s="17">
        <v>1094615</v>
      </c>
    </row>
    <row r="41" spans="1:12" s="2" customFormat="1" x14ac:dyDescent="0.25">
      <c r="A41" s="27">
        <v>24</v>
      </c>
      <c r="B41" s="5" t="s">
        <v>39</v>
      </c>
      <c r="C41" s="17">
        <v>1066</v>
      </c>
      <c r="D41" s="17">
        <v>20251</v>
      </c>
      <c r="E41" s="17">
        <v>358</v>
      </c>
      <c r="F41" s="17">
        <v>7066</v>
      </c>
      <c r="G41" s="6">
        <f t="shared" si="3"/>
        <v>33.583489681050658</v>
      </c>
      <c r="H41" s="6">
        <f t="shared" si="4"/>
        <v>34.892104093625001</v>
      </c>
      <c r="I41" s="17">
        <v>9615</v>
      </c>
      <c r="J41" s="17">
        <v>123158</v>
      </c>
      <c r="K41" s="17">
        <v>9701</v>
      </c>
      <c r="L41" s="17">
        <v>126183</v>
      </c>
    </row>
    <row r="42" spans="1:12" s="2" customFormat="1" x14ac:dyDescent="0.25">
      <c r="A42" s="27">
        <v>25</v>
      </c>
      <c r="B42" s="5" t="s">
        <v>40</v>
      </c>
      <c r="C42" s="17">
        <v>1721</v>
      </c>
      <c r="D42" s="17">
        <v>30314</v>
      </c>
      <c r="E42" s="17">
        <v>2461</v>
      </c>
      <c r="F42" s="17">
        <v>44513</v>
      </c>
      <c r="G42" s="6">
        <f t="shared" si="3"/>
        <v>142.99825682742591</v>
      </c>
      <c r="H42" s="6">
        <f t="shared" si="4"/>
        <v>146.83974401266741</v>
      </c>
      <c r="I42" s="17">
        <v>16066</v>
      </c>
      <c r="J42" s="17">
        <v>195658</v>
      </c>
      <c r="K42" s="17">
        <v>16218</v>
      </c>
      <c r="L42" s="17">
        <v>198583</v>
      </c>
    </row>
    <row r="43" spans="1:12" s="2" customFormat="1" x14ac:dyDescent="0.25">
      <c r="A43" s="27">
        <v>26</v>
      </c>
      <c r="B43" s="5" t="s">
        <v>41</v>
      </c>
      <c r="C43" s="17">
        <v>280</v>
      </c>
      <c r="D43" s="17">
        <v>3344</v>
      </c>
      <c r="E43" s="17">
        <v>124</v>
      </c>
      <c r="F43" s="17">
        <v>1405</v>
      </c>
      <c r="G43" s="6">
        <f t="shared" si="3"/>
        <v>44.285714285714285</v>
      </c>
      <c r="H43" s="6">
        <f t="shared" si="4"/>
        <v>42.01555023923445</v>
      </c>
      <c r="I43" s="17">
        <v>2133</v>
      </c>
      <c r="J43" s="17">
        <v>21354</v>
      </c>
      <c r="K43" s="17">
        <v>2161</v>
      </c>
      <c r="L43" s="17">
        <v>22301</v>
      </c>
    </row>
    <row r="44" spans="1:12" s="2" customFormat="1" x14ac:dyDescent="0.25">
      <c r="A44" s="27">
        <v>27</v>
      </c>
      <c r="B44" s="5" t="s">
        <v>42</v>
      </c>
      <c r="C44" s="17">
        <v>48</v>
      </c>
      <c r="D44" s="17">
        <v>843</v>
      </c>
      <c r="E44" s="17">
        <v>8</v>
      </c>
      <c r="F44" s="17">
        <v>153</v>
      </c>
      <c r="G44" s="6">
        <f t="shared" si="3"/>
        <v>16.666666666666664</v>
      </c>
      <c r="H44" s="6">
        <f t="shared" si="4"/>
        <v>18.14946619217082</v>
      </c>
      <c r="I44" s="17">
        <v>374</v>
      </c>
      <c r="J44" s="17">
        <v>5167</v>
      </c>
      <c r="K44" s="17">
        <v>368</v>
      </c>
      <c r="L44" s="17">
        <v>5160</v>
      </c>
    </row>
    <row r="45" spans="1:12" s="2" customFormat="1" x14ac:dyDescent="0.25">
      <c r="A45" s="27">
        <v>28</v>
      </c>
      <c r="B45" s="5" t="s">
        <v>43</v>
      </c>
      <c r="C45" s="17">
        <v>80</v>
      </c>
      <c r="D45" s="17">
        <v>596</v>
      </c>
      <c r="E45" s="17">
        <v>22</v>
      </c>
      <c r="F45" s="17">
        <v>145</v>
      </c>
      <c r="G45" s="6">
        <f t="shared" si="3"/>
        <v>27.500000000000004</v>
      </c>
      <c r="H45" s="6">
        <f t="shared" si="4"/>
        <v>24.328859060402685</v>
      </c>
      <c r="I45" s="17">
        <v>423</v>
      </c>
      <c r="J45" s="17">
        <v>4757</v>
      </c>
      <c r="K45" s="17">
        <v>425</v>
      </c>
      <c r="L45" s="17">
        <v>4784</v>
      </c>
    </row>
    <row r="46" spans="1:12" s="2" customFormat="1" x14ac:dyDescent="0.25">
      <c r="A46" s="27">
        <v>29</v>
      </c>
      <c r="B46" s="5" t="s">
        <v>44</v>
      </c>
      <c r="C46" s="17">
        <v>345</v>
      </c>
      <c r="D46" s="17">
        <v>410</v>
      </c>
      <c r="E46" s="17">
        <v>3</v>
      </c>
      <c r="F46" s="17">
        <v>78</v>
      </c>
      <c r="G46" s="6">
        <f t="shared" si="3"/>
        <v>0.86956521739130432</v>
      </c>
      <c r="H46" s="6">
        <f t="shared" si="4"/>
        <v>19.024390243902438</v>
      </c>
      <c r="I46" s="17">
        <v>288</v>
      </c>
      <c r="J46" s="17">
        <v>3551</v>
      </c>
      <c r="K46" s="17">
        <v>282</v>
      </c>
      <c r="L46" s="17">
        <v>3473</v>
      </c>
    </row>
    <row r="47" spans="1:12" s="2" customFormat="1" x14ac:dyDescent="0.25">
      <c r="A47" s="27">
        <v>30</v>
      </c>
      <c r="B47" s="5" t="s">
        <v>45</v>
      </c>
      <c r="C47" s="17">
        <v>1919</v>
      </c>
      <c r="D47" s="17">
        <v>42151</v>
      </c>
      <c r="E47" s="17">
        <v>146</v>
      </c>
      <c r="F47" s="17">
        <v>2319</v>
      </c>
      <c r="G47" s="6">
        <f t="shared" si="3"/>
        <v>7.6081292339760296</v>
      </c>
      <c r="H47" s="6">
        <f t="shared" si="4"/>
        <v>5.5016488339541176</v>
      </c>
      <c r="I47" s="17">
        <v>6350</v>
      </c>
      <c r="J47" s="17">
        <v>103250</v>
      </c>
      <c r="K47" s="17">
        <v>6270</v>
      </c>
      <c r="L47" s="17">
        <v>100467</v>
      </c>
    </row>
    <row r="48" spans="1:12" s="2" customFormat="1" x14ac:dyDescent="0.25">
      <c r="A48" s="27">
        <v>31</v>
      </c>
      <c r="B48" s="5" t="s">
        <v>46</v>
      </c>
      <c r="C48" s="17">
        <v>0</v>
      </c>
      <c r="D48" s="17">
        <v>0</v>
      </c>
      <c r="E48" s="17">
        <v>0</v>
      </c>
      <c r="F48" s="17">
        <v>0</v>
      </c>
      <c r="G48" s="6">
        <v>0</v>
      </c>
      <c r="H48" s="6">
        <v>0</v>
      </c>
      <c r="I48" s="17">
        <v>0</v>
      </c>
      <c r="J48" s="17">
        <v>0</v>
      </c>
      <c r="K48" s="17">
        <v>0</v>
      </c>
      <c r="L48" s="17">
        <v>0</v>
      </c>
    </row>
    <row r="49" spans="1:12" s="2" customFormat="1" x14ac:dyDescent="0.25">
      <c r="A49" s="27">
        <v>32</v>
      </c>
      <c r="B49" s="5" t="s">
        <v>47</v>
      </c>
      <c r="C49" s="17">
        <v>403</v>
      </c>
      <c r="D49" s="17">
        <v>7467</v>
      </c>
      <c r="E49" s="17">
        <v>104</v>
      </c>
      <c r="F49" s="17">
        <v>3467</v>
      </c>
      <c r="G49" s="6">
        <f t="shared" si="3"/>
        <v>25.806451612903224</v>
      </c>
      <c r="H49" s="6">
        <f t="shared" si="4"/>
        <v>46.430962903441809</v>
      </c>
      <c r="I49" s="17">
        <v>1670</v>
      </c>
      <c r="J49" s="17">
        <v>30556</v>
      </c>
      <c r="K49" s="17">
        <v>1717</v>
      </c>
      <c r="L49" s="17">
        <v>32765</v>
      </c>
    </row>
    <row r="50" spans="1:12" s="2" customFormat="1" x14ac:dyDescent="0.25">
      <c r="A50" s="27">
        <v>33</v>
      </c>
      <c r="B50" s="5" t="s">
        <v>48</v>
      </c>
      <c r="C50" s="17">
        <v>6</v>
      </c>
      <c r="D50" s="17">
        <v>164</v>
      </c>
      <c r="E50" s="17">
        <v>1</v>
      </c>
      <c r="F50" s="17">
        <v>21</v>
      </c>
      <c r="G50" s="6">
        <f t="shared" si="3"/>
        <v>16.666666666666664</v>
      </c>
      <c r="H50" s="6">
        <f t="shared" si="4"/>
        <v>12.804878048780488</v>
      </c>
      <c r="I50" s="17">
        <v>227</v>
      </c>
      <c r="J50" s="17">
        <v>2498</v>
      </c>
      <c r="K50" s="17">
        <v>222</v>
      </c>
      <c r="L50" s="17">
        <v>2388</v>
      </c>
    </row>
    <row r="51" spans="1:12" s="2" customFormat="1" x14ac:dyDescent="0.25">
      <c r="A51" s="27">
        <v>34</v>
      </c>
      <c r="B51" s="5" t="s">
        <v>49</v>
      </c>
      <c r="C51" s="17">
        <v>69</v>
      </c>
      <c r="D51" s="17">
        <v>723</v>
      </c>
      <c r="E51" s="17">
        <v>13</v>
      </c>
      <c r="F51" s="17">
        <v>136</v>
      </c>
      <c r="G51" s="6">
        <f t="shared" si="3"/>
        <v>18.840579710144929</v>
      </c>
      <c r="H51" s="6">
        <f t="shared" si="4"/>
        <v>18.810511756569849</v>
      </c>
      <c r="I51" s="17">
        <v>773</v>
      </c>
      <c r="J51" s="17">
        <v>5551</v>
      </c>
      <c r="K51" s="17">
        <v>756</v>
      </c>
      <c r="L51" s="17">
        <v>5485</v>
      </c>
    </row>
    <row r="52" spans="1:12" s="2" customFormat="1" x14ac:dyDescent="0.25">
      <c r="A52" s="27">
        <v>35</v>
      </c>
      <c r="B52" s="5" t="s">
        <v>50</v>
      </c>
      <c r="C52" s="17">
        <v>1626</v>
      </c>
      <c r="D52" s="17">
        <v>24637</v>
      </c>
      <c r="E52" s="17">
        <v>893</v>
      </c>
      <c r="F52" s="17">
        <v>6635</v>
      </c>
      <c r="G52" s="6">
        <f t="shared" si="3"/>
        <v>54.920049200492002</v>
      </c>
      <c r="H52" s="6">
        <f t="shared" si="4"/>
        <v>26.931038681657672</v>
      </c>
      <c r="I52" s="17">
        <v>13011</v>
      </c>
      <c r="J52" s="17">
        <v>150647</v>
      </c>
      <c r="K52" s="17">
        <v>13086</v>
      </c>
      <c r="L52" s="17">
        <v>152647</v>
      </c>
    </row>
    <row r="53" spans="1:12" s="2" customFormat="1" x14ac:dyDescent="0.25">
      <c r="A53" s="27">
        <v>36</v>
      </c>
      <c r="B53" s="5" t="s">
        <v>51</v>
      </c>
      <c r="C53" s="17">
        <v>3647</v>
      </c>
      <c r="D53" s="17">
        <v>44974</v>
      </c>
      <c r="E53" s="17">
        <v>156</v>
      </c>
      <c r="F53" s="17">
        <v>1172</v>
      </c>
      <c r="G53" s="6">
        <f t="shared" si="3"/>
        <v>4.2774883465862352</v>
      </c>
      <c r="H53" s="6">
        <f t="shared" si="4"/>
        <v>2.6059501045048248</v>
      </c>
      <c r="I53" s="17">
        <v>54015</v>
      </c>
      <c r="J53" s="17">
        <v>383875</v>
      </c>
      <c r="K53" s="17">
        <v>51986</v>
      </c>
      <c r="L53" s="17">
        <v>366956</v>
      </c>
    </row>
    <row r="54" spans="1:12" s="2" customFormat="1" x14ac:dyDescent="0.25">
      <c r="A54" s="27">
        <v>37</v>
      </c>
      <c r="B54" s="5" t="s">
        <v>52</v>
      </c>
      <c r="C54" s="17">
        <v>0</v>
      </c>
      <c r="D54" s="17">
        <v>0</v>
      </c>
      <c r="E54" s="17">
        <v>0</v>
      </c>
      <c r="F54" s="17">
        <v>0</v>
      </c>
      <c r="G54" s="6"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157548</v>
      </c>
      <c r="D55" s="19">
        <f>SUM(D33:D54)</f>
        <v>1043404</v>
      </c>
      <c r="E55" s="19">
        <f>SUM(E33:E54)</f>
        <v>18368</v>
      </c>
      <c r="F55" s="19">
        <f>SUM(F33:F54)</f>
        <v>322034</v>
      </c>
      <c r="G55" s="20">
        <f t="shared" si="3"/>
        <v>11.658669104019094</v>
      </c>
      <c r="H55" s="20">
        <f t="shared" si="4"/>
        <v>30.863788139589264</v>
      </c>
      <c r="I55" s="19">
        <f>SUM(I33:I54)</f>
        <v>670348</v>
      </c>
      <c r="J55" s="19">
        <f>SUM(J33:J54)</f>
        <v>7981529</v>
      </c>
      <c r="K55" s="19">
        <f>SUM(K33:K54)</f>
        <v>658515</v>
      </c>
      <c r="L55" s="19">
        <f>SUM(L33:L54)</f>
        <v>8348458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1058</v>
      </c>
      <c r="D57" s="17">
        <v>12920</v>
      </c>
      <c r="E57" s="17">
        <v>212</v>
      </c>
      <c r="F57" s="17">
        <v>2182</v>
      </c>
      <c r="G57" s="6">
        <f t="shared" ref="G57:G66" si="5">(E57/C57)*100</f>
        <v>20.037807183364841</v>
      </c>
      <c r="H57" s="6">
        <f t="shared" ref="H57:H66" si="6">(F57/D57)*100</f>
        <v>16.888544891640866</v>
      </c>
      <c r="I57" s="17">
        <v>6189</v>
      </c>
      <c r="J57" s="17">
        <v>67925</v>
      </c>
      <c r="K57" s="17">
        <v>6216</v>
      </c>
      <c r="L57" s="17">
        <v>68148</v>
      </c>
    </row>
    <row r="58" spans="1:12" s="2" customFormat="1" x14ac:dyDescent="0.25">
      <c r="A58" s="27">
        <v>39</v>
      </c>
      <c r="B58" s="5" t="s">
        <v>55</v>
      </c>
      <c r="C58" s="17">
        <v>24607</v>
      </c>
      <c r="D58" s="17">
        <v>66801</v>
      </c>
      <c r="E58" s="17">
        <v>5376</v>
      </c>
      <c r="F58" s="17">
        <v>13103</v>
      </c>
      <c r="G58" s="6">
        <f t="shared" si="5"/>
        <v>21.847441784857967</v>
      </c>
      <c r="H58" s="6">
        <f t="shared" si="6"/>
        <v>19.614975823715213</v>
      </c>
      <c r="I58" s="17">
        <v>53348</v>
      </c>
      <c r="J58" s="17">
        <v>133005</v>
      </c>
      <c r="K58" s="17">
        <v>53554</v>
      </c>
      <c r="L58" s="17">
        <v>136487</v>
      </c>
    </row>
    <row r="59" spans="1:12" s="2" customFormat="1" x14ac:dyDescent="0.25">
      <c r="A59" s="27">
        <v>40</v>
      </c>
      <c r="B59" s="5" t="s">
        <v>56</v>
      </c>
      <c r="C59" s="17">
        <v>3050</v>
      </c>
      <c r="D59" s="17">
        <v>47778</v>
      </c>
      <c r="E59" s="17">
        <v>693</v>
      </c>
      <c r="F59" s="17">
        <v>10526</v>
      </c>
      <c r="G59" s="6">
        <f t="shared" si="5"/>
        <v>22.721311475409838</v>
      </c>
      <c r="H59" s="6">
        <f t="shared" si="6"/>
        <v>22.031060320649669</v>
      </c>
      <c r="I59" s="17">
        <v>11751</v>
      </c>
      <c r="J59" s="17">
        <v>125955</v>
      </c>
      <c r="K59" s="17">
        <v>11917</v>
      </c>
      <c r="L59" s="17">
        <v>128003</v>
      </c>
    </row>
    <row r="60" spans="1:12" s="2" customFormat="1" x14ac:dyDescent="0.25">
      <c r="A60" s="27">
        <v>41</v>
      </c>
      <c r="B60" s="5" t="s">
        <v>57</v>
      </c>
      <c r="C60" s="17">
        <v>979</v>
      </c>
      <c r="D60" s="17">
        <v>24823</v>
      </c>
      <c r="E60" s="17">
        <v>110</v>
      </c>
      <c r="F60" s="17">
        <v>6184</v>
      </c>
      <c r="G60" s="6">
        <f t="shared" si="5"/>
        <v>11.235955056179774</v>
      </c>
      <c r="H60" s="6">
        <f t="shared" si="6"/>
        <v>24.912379647907184</v>
      </c>
      <c r="I60" s="17">
        <v>6798</v>
      </c>
      <c r="J60" s="17">
        <v>96137</v>
      </c>
      <c r="K60" s="17">
        <v>6923</v>
      </c>
      <c r="L60" s="17">
        <v>100120</v>
      </c>
    </row>
    <row r="61" spans="1:12" s="2" customFormat="1" x14ac:dyDescent="0.25">
      <c r="A61" s="27">
        <v>42</v>
      </c>
      <c r="B61" s="5" t="s">
        <v>58</v>
      </c>
      <c r="C61" s="17">
        <v>1</v>
      </c>
      <c r="D61" s="17">
        <v>24</v>
      </c>
      <c r="E61" s="17">
        <v>0</v>
      </c>
      <c r="F61" s="17">
        <v>0</v>
      </c>
      <c r="G61" s="6">
        <f t="shared" si="5"/>
        <v>0</v>
      </c>
      <c r="H61" s="6">
        <f t="shared" si="6"/>
        <v>0</v>
      </c>
      <c r="I61" s="17">
        <v>96</v>
      </c>
      <c r="J61" s="17">
        <v>1798</v>
      </c>
      <c r="K61" s="17">
        <v>94</v>
      </c>
      <c r="L61" s="17">
        <v>1805</v>
      </c>
    </row>
    <row r="62" spans="1:12" s="2" customFormat="1" x14ac:dyDescent="0.25">
      <c r="A62" s="27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1</v>
      </c>
      <c r="J62" s="17">
        <v>8</v>
      </c>
      <c r="K62" s="17">
        <v>1</v>
      </c>
      <c r="L62" s="17">
        <v>8</v>
      </c>
    </row>
    <row r="63" spans="1:12" s="2" customFormat="1" x14ac:dyDescent="0.25">
      <c r="A63" s="27">
        <v>44</v>
      </c>
      <c r="B63" s="5" t="s">
        <v>60</v>
      </c>
      <c r="C63" s="17">
        <v>0</v>
      </c>
      <c r="D63" s="17">
        <v>0</v>
      </c>
      <c r="E63" s="17">
        <v>0</v>
      </c>
      <c r="F63" s="17">
        <v>0</v>
      </c>
      <c r="G63" s="6">
        <v>0</v>
      </c>
      <c r="H63" s="6">
        <v>0</v>
      </c>
      <c r="I63" s="17">
        <v>0</v>
      </c>
      <c r="J63" s="17">
        <v>0</v>
      </c>
      <c r="K63" s="17">
        <v>0</v>
      </c>
      <c r="L63" s="17">
        <v>0</v>
      </c>
    </row>
    <row r="64" spans="1:12" s="2" customFormat="1" x14ac:dyDescent="0.25">
      <c r="A64" s="27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27">
        <v>46</v>
      </c>
      <c r="B65" s="5" t="s">
        <v>62</v>
      </c>
      <c r="C65" s="17">
        <v>9</v>
      </c>
      <c r="D65" s="17">
        <v>125</v>
      </c>
      <c r="E65" s="17">
        <v>0</v>
      </c>
      <c r="F65" s="17">
        <v>0</v>
      </c>
      <c r="G65" s="6">
        <f t="shared" si="5"/>
        <v>0</v>
      </c>
      <c r="H65" s="6">
        <f t="shared" si="6"/>
        <v>0</v>
      </c>
      <c r="I65" s="17">
        <v>118</v>
      </c>
      <c r="J65" s="17">
        <v>1582</v>
      </c>
      <c r="K65" s="17">
        <v>115</v>
      </c>
      <c r="L65" s="17">
        <v>1535</v>
      </c>
    </row>
    <row r="66" spans="1:12" s="3" customFormat="1" ht="19.5" x14ac:dyDescent="0.4">
      <c r="A66" s="46"/>
      <c r="B66" s="37"/>
      <c r="C66" s="19">
        <f>SUM(C57:C65)</f>
        <v>29704</v>
      </c>
      <c r="D66" s="19">
        <f>SUM(D57:D65)</f>
        <v>152471</v>
      </c>
      <c r="E66" s="19">
        <f>SUM(E57:E65)</f>
        <v>6391</v>
      </c>
      <c r="F66" s="19">
        <f>SUM(F57:F65)</f>
        <v>31995</v>
      </c>
      <c r="G66" s="20">
        <f t="shared" si="5"/>
        <v>21.515620791812552</v>
      </c>
      <c r="H66" s="20">
        <f t="shared" si="6"/>
        <v>20.984318329387229</v>
      </c>
      <c r="I66" s="19">
        <f>SUM(I57:I65)</f>
        <v>78301</v>
      </c>
      <c r="J66" s="19">
        <f>SUM(J57:J65)</f>
        <v>426410</v>
      </c>
      <c r="K66" s="19">
        <f>SUM(K57:K65)</f>
        <v>78820</v>
      </c>
      <c r="L66" s="19">
        <f>SUM(L57:L65)</f>
        <v>436106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252500</v>
      </c>
      <c r="D75" s="21">
        <f t="shared" ref="D75:F75" si="8">SUM(D23+D28+D31+D55+D66+D74)</f>
        <v>2067245</v>
      </c>
      <c r="E75" s="21">
        <f t="shared" si="8"/>
        <v>50993</v>
      </c>
      <c r="F75" s="21">
        <f t="shared" si="8"/>
        <v>649936</v>
      </c>
      <c r="G75" s="22">
        <f t="shared" si="7"/>
        <v>20.195247524752475</v>
      </c>
      <c r="H75" s="22">
        <f t="shared" si="7"/>
        <v>31.439718078892437</v>
      </c>
      <c r="I75" s="21">
        <f t="shared" ref="I75" si="9">SUM(I23+I28+I31+I55+I66+I74)</f>
        <v>1211636</v>
      </c>
      <c r="J75" s="21">
        <f t="shared" ref="J75" si="10">SUM(J23+J28+J31+J55+J66+J74)</f>
        <v>14066668</v>
      </c>
      <c r="K75" s="21">
        <f t="shared" ref="K75" si="11">SUM(K23+K28+K31+K55+K66+K74)</f>
        <v>1194293</v>
      </c>
      <c r="L75" s="21">
        <f t="shared" ref="L75" si="12">SUM(L23+L28+L31+L55+L66+L74)</f>
        <v>14535380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3" top="0.59055118110236227" bottom="0.59055118110236227" header="0" footer="0"/>
  <pageSetup paperSize="9" scale="5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L76"/>
  <sheetViews>
    <sheetView view="pageBreakPreview" zoomScaleSheetLayoutView="100" workbookViewId="0">
      <selection activeCell="B81" sqref="B81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48" t="s">
        <v>113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1:12" ht="19.5" x14ac:dyDescent="0.25">
      <c r="A3" s="33" t="s">
        <v>72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7"/>
      <c r="B5" s="8"/>
      <c r="C5" s="9"/>
      <c r="D5" s="10"/>
      <c r="E5" s="7"/>
      <c r="F5" s="10"/>
      <c r="G5" s="11"/>
      <c r="H5" s="11"/>
      <c r="I5" s="11"/>
      <c r="J5" s="11"/>
      <c r="K5" s="9"/>
      <c r="L5" s="12"/>
    </row>
    <row r="6" spans="1:12" ht="19.5" x14ac:dyDescent="0.4">
      <c r="A6" s="42" t="s">
        <v>99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3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16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5">
        <v>1</v>
      </c>
      <c r="B11" s="5" t="s">
        <v>11</v>
      </c>
      <c r="C11" s="17">
        <v>12565</v>
      </c>
      <c r="D11" s="17">
        <v>35361</v>
      </c>
      <c r="E11" s="17">
        <v>6104</v>
      </c>
      <c r="F11" s="17">
        <v>21551</v>
      </c>
      <c r="G11" s="6">
        <f t="shared" ref="G11:G23" si="0">(E11/C11)*100</f>
        <v>48.579387186629525</v>
      </c>
      <c r="H11" s="6">
        <f t="shared" ref="H11:H23" si="1">(F11/D11)*100</f>
        <v>60.945674613274512</v>
      </c>
      <c r="I11" s="17">
        <v>18360</v>
      </c>
      <c r="J11" s="17">
        <v>37799</v>
      </c>
      <c r="K11" s="17">
        <v>22805</v>
      </c>
      <c r="L11" s="17">
        <v>47003</v>
      </c>
    </row>
    <row r="12" spans="1:12" s="2" customFormat="1" x14ac:dyDescent="0.25">
      <c r="A12" s="5">
        <v>2</v>
      </c>
      <c r="B12" s="5" t="s">
        <v>12</v>
      </c>
      <c r="C12" s="17">
        <v>705</v>
      </c>
      <c r="D12" s="17">
        <v>8751</v>
      </c>
      <c r="E12" s="17">
        <v>11</v>
      </c>
      <c r="F12" s="17">
        <v>1797</v>
      </c>
      <c r="G12" s="6">
        <f t="shared" si="0"/>
        <v>1.5602836879432624</v>
      </c>
      <c r="H12" s="6">
        <f t="shared" si="1"/>
        <v>20.534796023311621</v>
      </c>
      <c r="I12" s="17">
        <v>52</v>
      </c>
      <c r="J12" s="17">
        <v>145</v>
      </c>
      <c r="K12" s="17">
        <v>51</v>
      </c>
      <c r="L12" s="17">
        <v>177</v>
      </c>
    </row>
    <row r="13" spans="1:12" s="2" customFormat="1" x14ac:dyDescent="0.25">
      <c r="A13" s="5">
        <v>3</v>
      </c>
      <c r="B13" s="5" t="s">
        <v>13</v>
      </c>
      <c r="C13" s="17">
        <v>709</v>
      </c>
      <c r="D13" s="17">
        <v>4443</v>
      </c>
      <c r="E13" s="17">
        <v>65</v>
      </c>
      <c r="F13" s="17">
        <v>518</v>
      </c>
      <c r="G13" s="6">
        <f t="shared" si="0"/>
        <v>9.1678420310296183</v>
      </c>
      <c r="H13" s="6">
        <f t="shared" si="1"/>
        <v>11.658789106459599</v>
      </c>
      <c r="I13" s="17">
        <v>163</v>
      </c>
      <c r="J13" s="17">
        <v>1445</v>
      </c>
      <c r="K13" s="17">
        <v>219</v>
      </c>
      <c r="L13" s="17">
        <v>1085</v>
      </c>
    </row>
    <row r="14" spans="1:12" s="2" customFormat="1" x14ac:dyDescent="0.25">
      <c r="A14" s="5">
        <v>4</v>
      </c>
      <c r="B14" s="5" t="s">
        <v>14</v>
      </c>
      <c r="C14" s="17">
        <v>1216</v>
      </c>
      <c r="D14" s="17">
        <v>6057</v>
      </c>
      <c r="E14" s="17">
        <v>644</v>
      </c>
      <c r="F14" s="17">
        <v>829</v>
      </c>
      <c r="G14" s="6">
        <f t="shared" si="0"/>
        <v>52.960526315789465</v>
      </c>
      <c r="H14" s="6">
        <f t="shared" si="1"/>
        <v>13.686643552913985</v>
      </c>
      <c r="I14" s="17">
        <v>1468</v>
      </c>
      <c r="J14" s="17">
        <v>1545</v>
      </c>
      <c r="K14" s="17">
        <v>1993</v>
      </c>
      <c r="L14" s="17">
        <v>2067</v>
      </c>
    </row>
    <row r="15" spans="1:12" s="2" customFormat="1" x14ac:dyDescent="0.25">
      <c r="A15" s="5">
        <v>5</v>
      </c>
      <c r="B15" s="5" t="s">
        <v>15</v>
      </c>
      <c r="C15" s="17">
        <v>387</v>
      </c>
      <c r="D15" s="17">
        <v>3609</v>
      </c>
      <c r="E15" s="17">
        <v>6</v>
      </c>
      <c r="F15" s="17">
        <v>32</v>
      </c>
      <c r="G15" s="6">
        <f t="shared" si="0"/>
        <v>1.5503875968992249</v>
      </c>
      <c r="H15" s="6">
        <f t="shared" si="1"/>
        <v>0.88667220836796901</v>
      </c>
      <c r="I15" s="17">
        <v>22</v>
      </c>
      <c r="J15" s="17">
        <v>78</v>
      </c>
      <c r="K15" s="17">
        <v>23</v>
      </c>
      <c r="L15" s="17">
        <v>76</v>
      </c>
    </row>
    <row r="16" spans="1:12" s="2" customFormat="1" x14ac:dyDescent="0.25">
      <c r="A16" s="5">
        <v>6</v>
      </c>
      <c r="B16" s="5" t="s">
        <v>16</v>
      </c>
      <c r="C16" s="17">
        <v>288</v>
      </c>
      <c r="D16" s="17">
        <v>4101</v>
      </c>
      <c r="E16" s="17">
        <v>110</v>
      </c>
      <c r="F16" s="17">
        <v>3090</v>
      </c>
      <c r="G16" s="6">
        <f t="shared" si="0"/>
        <v>38.194444444444443</v>
      </c>
      <c r="H16" s="6">
        <f t="shared" si="1"/>
        <v>75.347476225310899</v>
      </c>
      <c r="I16" s="17">
        <v>268</v>
      </c>
      <c r="J16" s="17">
        <v>4088</v>
      </c>
      <c r="K16" s="17">
        <v>369</v>
      </c>
      <c r="L16" s="17">
        <v>6246</v>
      </c>
    </row>
    <row r="17" spans="1:12" s="2" customFormat="1" x14ac:dyDescent="0.25">
      <c r="A17" s="5">
        <v>7</v>
      </c>
      <c r="B17" s="5" t="s">
        <v>17</v>
      </c>
      <c r="C17" s="17">
        <v>766</v>
      </c>
      <c r="D17" s="17">
        <v>2614</v>
      </c>
      <c r="E17" s="17">
        <v>577</v>
      </c>
      <c r="F17" s="17">
        <v>2688</v>
      </c>
      <c r="G17" s="6">
        <f t="shared" si="0"/>
        <v>75.326370757180158</v>
      </c>
      <c r="H17" s="6">
        <f t="shared" si="1"/>
        <v>102.83091048201989</v>
      </c>
      <c r="I17" s="17">
        <v>914</v>
      </c>
      <c r="J17" s="17">
        <v>2986</v>
      </c>
      <c r="K17" s="17">
        <v>1064</v>
      </c>
      <c r="L17" s="17">
        <v>3065</v>
      </c>
    </row>
    <row r="18" spans="1:12" s="2" customFormat="1" x14ac:dyDescent="0.25">
      <c r="A18" s="5">
        <v>8</v>
      </c>
      <c r="B18" s="5" t="s">
        <v>18</v>
      </c>
      <c r="C18" s="17">
        <v>2418</v>
      </c>
      <c r="D18" s="17">
        <v>13199</v>
      </c>
      <c r="E18" s="17">
        <v>1105</v>
      </c>
      <c r="F18" s="17">
        <v>3450</v>
      </c>
      <c r="G18" s="6">
        <f t="shared" si="0"/>
        <v>45.698924731182792</v>
      </c>
      <c r="H18" s="6">
        <f t="shared" si="1"/>
        <v>26.138343813925296</v>
      </c>
      <c r="I18" s="17">
        <v>3859</v>
      </c>
      <c r="J18" s="17">
        <v>13349</v>
      </c>
      <c r="K18" s="17">
        <v>5136</v>
      </c>
      <c r="L18" s="17">
        <v>14850</v>
      </c>
    </row>
    <row r="19" spans="1:12" s="2" customFormat="1" x14ac:dyDescent="0.25">
      <c r="A19" s="5">
        <v>9</v>
      </c>
      <c r="B19" s="5" t="s">
        <v>19</v>
      </c>
      <c r="C19" s="17">
        <v>58</v>
      </c>
      <c r="D19" s="17">
        <v>753</v>
      </c>
      <c r="E19" s="17">
        <v>10</v>
      </c>
      <c r="F19" s="17">
        <v>16</v>
      </c>
      <c r="G19" s="6">
        <f t="shared" si="0"/>
        <v>17.241379310344829</v>
      </c>
      <c r="H19" s="6">
        <f t="shared" si="1"/>
        <v>2.1248339973439574</v>
      </c>
      <c r="I19" s="17">
        <v>156</v>
      </c>
      <c r="J19" s="17">
        <v>399</v>
      </c>
      <c r="K19" s="17">
        <v>143</v>
      </c>
      <c r="L19" s="17">
        <v>297</v>
      </c>
    </row>
    <row r="20" spans="1:12" s="2" customFormat="1" x14ac:dyDescent="0.25">
      <c r="A20" s="5">
        <v>10</v>
      </c>
      <c r="B20" s="5" t="s">
        <v>23</v>
      </c>
      <c r="C20" s="17">
        <v>20213</v>
      </c>
      <c r="D20" s="17">
        <v>56745</v>
      </c>
      <c r="E20" s="17">
        <v>20506</v>
      </c>
      <c r="F20" s="17">
        <v>33049</v>
      </c>
      <c r="G20" s="6">
        <f>(E20/C20)*100</f>
        <v>101.44956216296444</v>
      </c>
      <c r="H20" s="6">
        <f>(F20/D20)*100</f>
        <v>58.241254736100103</v>
      </c>
      <c r="I20" s="17">
        <v>34346</v>
      </c>
      <c r="J20" s="17">
        <v>75288</v>
      </c>
      <c r="K20" s="17">
        <v>50318</v>
      </c>
      <c r="L20" s="17">
        <v>92164</v>
      </c>
    </row>
    <row r="21" spans="1:12" s="2" customFormat="1" x14ac:dyDescent="0.25">
      <c r="A21" s="5">
        <v>11</v>
      </c>
      <c r="B21" s="5" t="s">
        <v>20</v>
      </c>
      <c r="C21" s="17">
        <v>5073</v>
      </c>
      <c r="D21" s="17">
        <v>8245</v>
      </c>
      <c r="E21" s="17">
        <v>504</v>
      </c>
      <c r="F21" s="17">
        <v>202</v>
      </c>
      <c r="G21" s="6">
        <f t="shared" si="0"/>
        <v>9.9349497338852739</v>
      </c>
      <c r="H21" s="6">
        <f t="shared" si="1"/>
        <v>2.4499696785930869</v>
      </c>
      <c r="I21" s="17">
        <v>836</v>
      </c>
      <c r="J21" s="17">
        <v>1484</v>
      </c>
      <c r="K21" s="17">
        <v>832</v>
      </c>
      <c r="L21" s="17">
        <v>1400</v>
      </c>
    </row>
    <row r="22" spans="1:12" s="2" customFormat="1" x14ac:dyDescent="0.25">
      <c r="A22" s="5">
        <v>12</v>
      </c>
      <c r="B22" s="5" t="s">
        <v>21</v>
      </c>
      <c r="C22" s="17">
        <v>8549</v>
      </c>
      <c r="D22" s="17">
        <v>146156</v>
      </c>
      <c r="E22" s="17">
        <v>435</v>
      </c>
      <c r="F22" s="17">
        <v>9276</v>
      </c>
      <c r="G22" s="6">
        <f t="shared" si="0"/>
        <v>5.0883144227395016</v>
      </c>
      <c r="H22" s="6">
        <f t="shared" si="1"/>
        <v>6.3466433126248667</v>
      </c>
      <c r="I22" s="17">
        <v>7936</v>
      </c>
      <c r="J22" s="17">
        <v>347015</v>
      </c>
      <c r="K22" s="17">
        <v>2024</v>
      </c>
      <c r="L22" s="17">
        <v>22762</v>
      </c>
    </row>
    <row r="23" spans="1:12" s="3" customFormat="1" ht="19.5" x14ac:dyDescent="0.4">
      <c r="A23" s="46"/>
      <c r="B23" s="37"/>
      <c r="C23" s="19">
        <f>SUM(C11:C22)</f>
        <v>52947</v>
      </c>
      <c r="D23" s="19">
        <f>SUM(D11:D22)</f>
        <v>290034</v>
      </c>
      <c r="E23" s="19">
        <f>SUM(E11:E22)</f>
        <v>30077</v>
      </c>
      <c r="F23" s="19">
        <f>SUM(F11:F22)</f>
        <v>76498</v>
      </c>
      <c r="G23" s="20">
        <f t="shared" si="0"/>
        <v>56.805862466239823</v>
      </c>
      <c r="H23" s="20">
        <f t="shared" si="1"/>
        <v>26.375528386327119</v>
      </c>
      <c r="I23" s="19">
        <f>SUM(I11:I22)</f>
        <v>68380</v>
      </c>
      <c r="J23" s="19">
        <f>SUM(J11:J22)</f>
        <v>485621</v>
      </c>
      <c r="K23" s="19">
        <f>SUM(K11:K22)</f>
        <v>84977</v>
      </c>
      <c r="L23" s="19">
        <f>SUM(L11:L22)</f>
        <v>191192</v>
      </c>
    </row>
    <row r="24" spans="1:12" s="4" customFormat="1" ht="19.5" x14ac:dyDescent="0.4">
      <c r="A24" s="18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5">
        <v>13</v>
      </c>
      <c r="B25" s="5" t="s">
        <v>25</v>
      </c>
      <c r="C25" s="17">
        <v>89185</v>
      </c>
      <c r="D25" s="17">
        <v>273495</v>
      </c>
      <c r="E25" s="17">
        <v>36782</v>
      </c>
      <c r="F25" s="17">
        <v>106410</v>
      </c>
      <c r="G25" s="6">
        <f t="shared" ref="G25:H28" si="2">(E25/C25)*100</f>
        <v>41.242361383640748</v>
      </c>
      <c r="H25" s="6">
        <f t="shared" si="2"/>
        <v>38.907475456589701</v>
      </c>
      <c r="I25" s="17">
        <v>76810</v>
      </c>
      <c r="J25" s="17">
        <v>329796</v>
      </c>
      <c r="K25" s="17">
        <v>74085</v>
      </c>
      <c r="L25" s="17">
        <v>307184</v>
      </c>
    </row>
    <row r="26" spans="1:12" s="2" customFormat="1" hidden="1" x14ac:dyDescent="0.25">
      <c r="A26" s="5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5">
        <v>14</v>
      </c>
      <c r="B27" s="5" t="s">
        <v>27</v>
      </c>
      <c r="C27" s="17">
        <v>56</v>
      </c>
      <c r="D27" s="17">
        <v>153514</v>
      </c>
      <c r="E27" s="17">
        <v>0</v>
      </c>
      <c r="F27" s="17">
        <v>0</v>
      </c>
      <c r="G27" s="6">
        <f t="shared" si="2"/>
        <v>0</v>
      </c>
      <c r="H27" s="6">
        <f t="shared" si="2"/>
        <v>0</v>
      </c>
      <c r="I27" s="17">
        <v>56</v>
      </c>
      <c r="J27" s="17">
        <v>151535</v>
      </c>
      <c r="K27" s="17">
        <v>53</v>
      </c>
      <c r="L27" s="17">
        <v>93285</v>
      </c>
    </row>
    <row r="28" spans="1:12" s="3" customFormat="1" ht="19.5" x14ac:dyDescent="0.4">
      <c r="A28" s="46"/>
      <c r="B28" s="37"/>
      <c r="C28" s="19">
        <f>SUM(C25:C27)</f>
        <v>89241</v>
      </c>
      <c r="D28" s="19">
        <f>SUM(D25:D27)</f>
        <v>427009</v>
      </c>
      <c r="E28" s="19">
        <f>SUM(E25:E27)</f>
        <v>36782</v>
      </c>
      <c r="F28" s="19">
        <f>SUM(F25:F27)</f>
        <v>106410</v>
      </c>
      <c r="G28" s="20">
        <f t="shared" si="2"/>
        <v>41.216481213791866</v>
      </c>
      <c r="H28" s="20">
        <f t="shared" si="2"/>
        <v>24.919849464531193</v>
      </c>
      <c r="I28" s="19">
        <f>SUM(I25:I27)</f>
        <v>76866</v>
      </c>
      <c r="J28" s="19">
        <f>SUM(J25:J27)</f>
        <v>481331</v>
      </c>
      <c r="K28" s="19">
        <f>SUM(K25:K27)</f>
        <v>74138</v>
      </c>
      <c r="L28" s="19">
        <f>SUM(L25:L27)</f>
        <v>400469</v>
      </c>
    </row>
    <row r="29" spans="1:12" s="4" customFormat="1" ht="19.5" x14ac:dyDescent="0.4">
      <c r="A29" s="18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5">
        <v>15</v>
      </c>
      <c r="B30" s="5" t="s">
        <v>29</v>
      </c>
      <c r="C30" s="17">
        <v>3289</v>
      </c>
      <c r="D30" s="17">
        <v>7402</v>
      </c>
      <c r="E30" s="17">
        <v>1079</v>
      </c>
      <c r="F30" s="17">
        <v>1762</v>
      </c>
      <c r="G30" s="6">
        <f>(E30/C30)*100</f>
        <v>32.806324110671937</v>
      </c>
      <c r="H30" s="6">
        <f>(F30/D30)*100</f>
        <v>23.804377195352608</v>
      </c>
      <c r="I30" s="17">
        <v>4087</v>
      </c>
      <c r="J30" s="17">
        <v>4318</v>
      </c>
      <c r="K30" s="17">
        <v>4868</v>
      </c>
      <c r="L30" s="17">
        <v>5317</v>
      </c>
    </row>
    <row r="31" spans="1:12" s="3" customFormat="1" ht="19.5" x14ac:dyDescent="0.4">
      <c r="A31" s="46"/>
      <c r="B31" s="37"/>
      <c r="C31" s="19">
        <f>SUM(C30:C30)</f>
        <v>3289</v>
      </c>
      <c r="D31" s="19">
        <f>SUM(D30:D30)</f>
        <v>7402</v>
      </c>
      <c r="E31" s="19">
        <f>SUM(E30:E30)</f>
        <v>1079</v>
      </c>
      <c r="F31" s="19">
        <f>SUM(F30:F30)</f>
        <v>1762</v>
      </c>
      <c r="G31" s="20">
        <f>(E31/C31)*100</f>
        <v>32.806324110671937</v>
      </c>
      <c r="H31" s="20">
        <f>(F31/D31)*100</f>
        <v>23.804377195352608</v>
      </c>
      <c r="I31" s="19">
        <f>SUM(I30:I30)</f>
        <v>4087</v>
      </c>
      <c r="J31" s="19">
        <f>SUM(J30:J30)</f>
        <v>4318</v>
      </c>
      <c r="K31" s="19">
        <f>SUM(K30:K30)</f>
        <v>4868</v>
      </c>
      <c r="L31" s="19">
        <f>SUM(L30:L30)</f>
        <v>5317</v>
      </c>
    </row>
    <row r="32" spans="1:12" s="4" customFormat="1" ht="19.5" x14ac:dyDescent="0.4">
      <c r="A32" s="18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5">
        <v>16</v>
      </c>
      <c r="B33" s="5" t="s">
        <v>31</v>
      </c>
      <c r="C33" s="17">
        <v>2559</v>
      </c>
      <c r="D33" s="17">
        <v>23863</v>
      </c>
      <c r="E33" s="17">
        <v>894</v>
      </c>
      <c r="F33" s="17">
        <v>4418</v>
      </c>
      <c r="G33" s="6">
        <f t="shared" ref="G33:G55" si="3">(E33/C33)*100</f>
        <v>34.93552168815944</v>
      </c>
      <c r="H33" s="6">
        <f t="shared" ref="H33:H55" si="4">(F33/D33)*100</f>
        <v>18.514017516657589</v>
      </c>
      <c r="I33" s="17">
        <v>5311</v>
      </c>
      <c r="J33" s="17">
        <v>18459</v>
      </c>
      <c r="K33" s="17">
        <v>5495</v>
      </c>
      <c r="L33" s="17">
        <v>20036</v>
      </c>
    </row>
    <row r="34" spans="1:12" s="2" customFormat="1" x14ac:dyDescent="0.25">
      <c r="A34" s="5">
        <v>17</v>
      </c>
      <c r="B34" s="5" t="s">
        <v>32</v>
      </c>
      <c r="C34" s="17">
        <v>53</v>
      </c>
      <c r="D34" s="17">
        <v>409</v>
      </c>
      <c r="E34" s="17">
        <v>0</v>
      </c>
      <c r="F34" s="17">
        <v>0</v>
      </c>
      <c r="G34" s="6">
        <f t="shared" si="3"/>
        <v>0</v>
      </c>
      <c r="H34" s="6">
        <f t="shared" si="4"/>
        <v>0</v>
      </c>
      <c r="I34" s="17">
        <v>1</v>
      </c>
      <c r="J34" s="17">
        <v>0</v>
      </c>
      <c r="K34" s="17">
        <v>1</v>
      </c>
      <c r="L34" s="17">
        <v>0</v>
      </c>
    </row>
    <row r="35" spans="1:12" s="2" customFormat="1" x14ac:dyDescent="0.25">
      <c r="A35" s="5">
        <v>18</v>
      </c>
      <c r="B35" s="5" t="s">
        <v>33</v>
      </c>
      <c r="C35" s="17">
        <v>57</v>
      </c>
      <c r="D35" s="17">
        <v>1019</v>
      </c>
      <c r="E35" s="17">
        <v>1</v>
      </c>
      <c r="F35" s="17">
        <v>5</v>
      </c>
      <c r="G35" s="6">
        <f t="shared" si="3"/>
        <v>1.7543859649122806</v>
      </c>
      <c r="H35" s="6">
        <f t="shared" si="4"/>
        <v>0.49067713444553485</v>
      </c>
      <c r="I35" s="17">
        <v>5</v>
      </c>
      <c r="J35" s="17">
        <v>94</v>
      </c>
      <c r="K35" s="17">
        <v>7</v>
      </c>
      <c r="L35" s="17">
        <v>556</v>
      </c>
    </row>
    <row r="36" spans="1:12" s="2" customFormat="1" x14ac:dyDescent="0.25">
      <c r="A36" s="5">
        <v>19</v>
      </c>
      <c r="B36" s="5" t="s">
        <v>34</v>
      </c>
      <c r="C36" s="17">
        <v>87</v>
      </c>
      <c r="D36" s="17">
        <v>1547</v>
      </c>
      <c r="E36" s="17">
        <v>0</v>
      </c>
      <c r="F36" s="17">
        <v>0</v>
      </c>
      <c r="G36" s="6">
        <f t="shared" si="3"/>
        <v>0</v>
      </c>
      <c r="H36" s="6">
        <f t="shared" si="4"/>
        <v>0</v>
      </c>
      <c r="I36" s="17">
        <v>698</v>
      </c>
      <c r="J36" s="17">
        <v>785</v>
      </c>
      <c r="K36" s="17">
        <v>698</v>
      </c>
      <c r="L36" s="17">
        <v>775</v>
      </c>
    </row>
    <row r="37" spans="1:12" s="2" customFormat="1" x14ac:dyDescent="0.25">
      <c r="A37" s="5">
        <v>20</v>
      </c>
      <c r="B37" s="5" t="s">
        <v>35</v>
      </c>
      <c r="C37" s="17">
        <v>19</v>
      </c>
      <c r="D37" s="17">
        <v>67</v>
      </c>
      <c r="E37" s="17">
        <v>0</v>
      </c>
      <c r="F37" s="17">
        <v>0</v>
      </c>
      <c r="G37" s="6">
        <f t="shared" si="3"/>
        <v>0</v>
      </c>
      <c r="H37" s="6">
        <f t="shared" si="4"/>
        <v>0</v>
      </c>
      <c r="I37" s="17">
        <v>2</v>
      </c>
      <c r="J37" s="17">
        <v>2</v>
      </c>
      <c r="K37" s="17">
        <v>2</v>
      </c>
      <c r="L37" s="17">
        <v>2</v>
      </c>
    </row>
    <row r="38" spans="1:12" s="2" customFormat="1" x14ac:dyDescent="0.25">
      <c r="A38" s="5">
        <v>21</v>
      </c>
      <c r="B38" s="5" t="s">
        <v>36</v>
      </c>
      <c r="C38" s="17">
        <v>108</v>
      </c>
      <c r="D38" s="17">
        <v>1372</v>
      </c>
      <c r="E38" s="17">
        <v>0</v>
      </c>
      <c r="F38" s="17">
        <v>0</v>
      </c>
      <c r="G38" s="6">
        <f t="shared" si="3"/>
        <v>0</v>
      </c>
      <c r="H38" s="6">
        <f t="shared" si="4"/>
        <v>0</v>
      </c>
      <c r="I38" s="17">
        <v>0</v>
      </c>
      <c r="J38" s="17">
        <v>0</v>
      </c>
      <c r="K38" s="17">
        <v>0</v>
      </c>
      <c r="L38" s="17">
        <v>0</v>
      </c>
    </row>
    <row r="39" spans="1:12" s="2" customFormat="1" x14ac:dyDescent="0.25">
      <c r="A39" s="5">
        <v>22</v>
      </c>
      <c r="B39" s="5" t="s">
        <v>37</v>
      </c>
      <c r="C39" s="17">
        <v>9892</v>
      </c>
      <c r="D39" s="17">
        <v>39177</v>
      </c>
      <c r="E39" s="17">
        <v>1250</v>
      </c>
      <c r="F39" s="17">
        <v>11143</v>
      </c>
      <c r="G39" s="6">
        <f t="shared" si="3"/>
        <v>12.636473918317833</v>
      </c>
      <c r="H39" s="6">
        <f t="shared" si="4"/>
        <v>28.442708732164277</v>
      </c>
      <c r="I39" s="17">
        <v>7178</v>
      </c>
      <c r="J39" s="17">
        <v>43374</v>
      </c>
      <c r="K39" s="17">
        <v>7285</v>
      </c>
      <c r="L39" s="17">
        <v>48892</v>
      </c>
    </row>
    <row r="40" spans="1:12" s="2" customFormat="1" x14ac:dyDescent="0.25">
      <c r="A40" s="5">
        <v>23</v>
      </c>
      <c r="B40" s="5" t="s">
        <v>38</v>
      </c>
      <c r="C40" s="17">
        <v>1297</v>
      </c>
      <c r="D40" s="17">
        <v>9179</v>
      </c>
      <c r="E40" s="17">
        <v>15</v>
      </c>
      <c r="F40" s="17">
        <v>3045</v>
      </c>
      <c r="G40" s="6">
        <f t="shared" si="3"/>
        <v>1.1565150346954509</v>
      </c>
      <c r="H40" s="6">
        <f t="shared" si="4"/>
        <v>33.173548316810106</v>
      </c>
      <c r="I40" s="17">
        <v>417</v>
      </c>
      <c r="J40" s="17">
        <v>4898</v>
      </c>
      <c r="K40" s="17">
        <v>368</v>
      </c>
      <c r="L40" s="17">
        <v>3677</v>
      </c>
    </row>
    <row r="41" spans="1:12" s="2" customFormat="1" x14ac:dyDescent="0.25">
      <c r="A41" s="5">
        <v>24</v>
      </c>
      <c r="B41" s="5" t="s">
        <v>39</v>
      </c>
      <c r="C41" s="17">
        <v>488</v>
      </c>
      <c r="D41" s="17">
        <v>3311</v>
      </c>
      <c r="E41" s="17">
        <v>5</v>
      </c>
      <c r="F41" s="17">
        <v>745</v>
      </c>
      <c r="G41" s="6">
        <f t="shared" si="3"/>
        <v>1.0245901639344261</v>
      </c>
      <c r="H41" s="6">
        <f t="shared" si="4"/>
        <v>22.500755058894594</v>
      </c>
      <c r="I41" s="17">
        <v>24</v>
      </c>
      <c r="J41" s="17">
        <v>144</v>
      </c>
      <c r="K41" s="17">
        <v>24</v>
      </c>
      <c r="L41" s="17">
        <v>558</v>
      </c>
    </row>
    <row r="42" spans="1:12" s="2" customFormat="1" x14ac:dyDescent="0.25">
      <c r="A42" s="5">
        <v>25</v>
      </c>
      <c r="B42" s="5" t="s">
        <v>40</v>
      </c>
      <c r="C42" s="17">
        <v>313</v>
      </c>
      <c r="D42" s="17">
        <v>2701</v>
      </c>
      <c r="E42" s="17">
        <v>0</v>
      </c>
      <c r="F42" s="17">
        <v>0</v>
      </c>
      <c r="G42" s="6">
        <f t="shared" si="3"/>
        <v>0</v>
      </c>
      <c r="H42" s="6">
        <f t="shared" si="4"/>
        <v>0</v>
      </c>
      <c r="I42" s="17">
        <v>43</v>
      </c>
      <c r="J42" s="17">
        <v>4</v>
      </c>
      <c r="K42" s="17">
        <v>23</v>
      </c>
      <c r="L42" s="17">
        <v>1</v>
      </c>
    </row>
    <row r="43" spans="1:12" s="2" customFormat="1" x14ac:dyDescent="0.25">
      <c r="A43" s="5">
        <v>26</v>
      </c>
      <c r="B43" s="5" t="s">
        <v>41</v>
      </c>
      <c r="C43" s="17">
        <v>302</v>
      </c>
      <c r="D43" s="17">
        <v>3470</v>
      </c>
      <c r="E43" s="17">
        <v>1</v>
      </c>
      <c r="F43" s="17">
        <v>866</v>
      </c>
      <c r="G43" s="6">
        <f t="shared" si="3"/>
        <v>0.33112582781456956</v>
      </c>
      <c r="H43" s="6">
        <f t="shared" si="4"/>
        <v>24.956772334293948</v>
      </c>
      <c r="I43" s="17">
        <v>64</v>
      </c>
      <c r="J43" s="17">
        <v>3948</v>
      </c>
      <c r="K43" s="17">
        <v>7</v>
      </c>
      <c r="L43" s="17">
        <v>1</v>
      </c>
    </row>
    <row r="44" spans="1:12" s="2" customFormat="1" x14ac:dyDescent="0.25">
      <c r="A44" s="5">
        <v>27</v>
      </c>
      <c r="B44" s="5" t="s">
        <v>42</v>
      </c>
      <c r="C44" s="17">
        <v>24</v>
      </c>
      <c r="D44" s="17">
        <v>431</v>
      </c>
      <c r="E44" s="17">
        <v>2</v>
      </c>
      <c r="F44" s="17">
        <v>9</v>
      </c>
      <c r="G44" s="6">
        <f t="shared" si="3"/>
        <v>8.3333333333333321</v>
      </c>
      <c r="H44" s="6">
        <f t="shared" si="4"/>
        <v>2.0881670533642689</v>
      </c>
      <c r="I44" s="17">
        <v>170</v>
      </c>
      <c r="J44" s="17">
        <v>754</v>
      </c>
      <c r="K44" s="17">
        <v>23</v>
      </c>
      <c r="L44" s="17">
        <v>73</v>
      </c>
    </row>
    <row r="45" spans="1:12" s="2" customFormat="1" x14ac:dyDescent="0.25">
      <c r="A45" s="5">
        <v>28</v>
      </c>
      <c r="B45" s="5" t="s">
        <v>43</v>
      </c>
      <c r="C45" s="17">
        <v>17</v>
      </c>
      <c r="D45" s="17">
        <v>304</v>
      </c>
      <c r="E45" s="17">
        <v>3</v>
      </c>
      <c r="F45" s="17">
        <v>3</v>
      </c>
      <c r="G45" s="6">
        <f t="shared" si="3"/>
        <v>17.647058823529413</v>
      </c>
      <c r="H45" s="6">
        <f t="shared" si="4"/>
        <v>0.98684210526315785</v>
      </c>
      <c r="I45" s="17">
        <v>30</v>
      </c>
      <c r="J45" s="17">
        <v>767</v>
      </c>
      <c r="K45" s="17">
        <v>29</v>
      </c>
      <c r="L45" s="17">
        <v>521</v>
      </c>
    </row>
    <row r="46" spans="1:12" s="2" customFormat="1" x14ac:dyDescent="0.25">
      <c r="A46" s="5">
        <v>29</v>
      </c>
      <c r="B46" s="5" t="s">
        <v>44</v>
      </c>
      <c r="C46" s="17">
        <v>24</v>
      </c>
      <c r="D46" s="17">
        <v>280</v>
      </c>
      <c r="E46" s="17">
        <v>8</v>
      </c>
      <c r="F46" s="17">
        <v>246</v>
      </c>
      <c r="G46" s="6">
        <f t="shared" si="3"/>
        <v>33.333333333333329</v>
      </c>
      <c r="H46" s="6">
        <f t="shared" si="4"/>
        <v>87.857142857142861</v>
      </c>
      <c r="I46" s="17">
        <v>19</v>
      </c>
      <c r="J46" s="17">
        <v>1037</v>
      </c>
      <c r="K46" s="17">
        <v>17</v>
      </c>
      <c r="L46" s="17">
        <v>529</v>
      </c>
    </row>
    <row r="47" spans="1:12" s="2" customFormat="1" x14ac:dyDescent="0.25">
      <c r="A47" s="5">
        <v>30</v>
      </c>
      <c r="B47" s="5" t="s">
        <v>45</v>
      </c>
      <c r="C47" s="17">
        <v>338</v>
      </c>
      <c r="D47" s="17">
        <v>4861</v>
      </c>
      <c r="E47" s="17">
        <v>10</v>
      </c>
      <c r="F47" s="17">
        <v>6</v>
      </c>
      <c r="G47" s="6">
        <f t="shared" si="3"/>
        <v>2.9585798816568047</v>
      </c>
      <c r="H47" s="6">
        <f t="shared" si="4"/>
        <v>0.12343139271754783</v>
      </c>
      <c r="I47" s="17">
        <v>386</v>
      </c>
      <c r="J47" s="17">
        <v>159</v>
      </c>
      <c r="K47" s="17">
        <v>258</v>
      </c>
      <c r="L47" s="17">
        <v>43</v>
      </c>
    </row>
    <row r="48" spans="1:12" s="2" customFormat="1" x14ac:dyDescent="0.25">
      <c r="A48" s="5">
        <v>31</v>
      </c>
      <c r="B48" s="5" t="s">
        <v>46</v>
      </c>
      <c r="C48" s="17">
        <v>9</v>
      </c>
      <c r="D48" s="17">
        <v>243</v>
      </c>
      <c r="E48" s="17">
        <v>0</v>
      </c>
      <c r="F48" s="17">
        <v>0</v>
      </c>
      <c r="G48" s="6">
        <f t="shared" si="3"/>
        <v>0</v>
      </c>
      <c r="H48" s="6">
        <f t="shared" si="4"/>
        <v>0</v>
      </c>
      <c r="I48" s="17">
        <v>608</v>
      </c>
      <c r="J48" s="17">
        <v>12</v>
      </c>
      <c r="K48" s="17">
        <v>53</v>
      </c>
      <c r="L48" s="17">
        <v>1</v>
      </c>
    </row>
    <row r="49" spans="1:12" s="2" customFormat="1" x14ac:dyDescent="0.25">
      <c r="A49" s="5">
        <v>32</v>
      </c>
      <c r="B49" s="5" t="s">
        <v>47</v>
      </c>
      <c r="C49" s="17">
        <v>1549</v>
      </c>
      <c r="D49" s="17">
        <v>1658</v>
      </c>
      <c r="E49" s="17">
        <v>314</v>
      </c>
      <c r="F49" s="17">
        <v>2994</v>
      </c>
      <c r="G49" s="6">
        <f t="shared" si="3"/>
        <v>20.271142672692061</v>
      </c>
      <c r="H49" s="6">
        <f t="shared" si="4"/>
        <v>180.57901085645355</v>
      </c>
      <c r="I49" s="17">
        <v>2635</v>
      </c>
      <c r="J49" s="17">
        <v>1247</v>
      </c>
      <c r="K49" s="17">
        <v>2434</v>
      </c>
      <c r="L49" s="17">
        <v>1221</v>
      </c>
    </row>
    <row r="50" spans="1:12" s="2" customFormat="1" x14ac:dyDescent="0.25">
      <c r="A50" s="5">
        <v>33</v>
      </c>
      <c r="B50" s="5" t="s">
        <v>48</v>
      </c>
      <c r="C50" s="17">
        <v>221</v>
      </c>
      <c r="D50" s="17">
        <v>9678</v>
      </c>
      <c r="E50" s="17">
        <v>158</v>
      </c>
      <c r="F50" s="17">
        <v>6921</v>
      </c>
      <c r="G50" s="6">
        <f t="shared" si="3"/>
        <v>71.49321266968326</v>
      </c>
      <c r="H50" s="6">
        <f t="shared" si="4"/>
        <v>71.512709237445748</v>
      </c>
      <c r="I50" s="17">
        <v>131</v>
      </c>
      <c r="J50" s="17">
        <v>6798</v>
      </c>
      <c r="K50" s="17">
        <v>225</v>
      </c>
      <c r="L50" s="17">
        <v>9222</v>
      </c>
    </row>
    <row r="51" spans="1:12" s="2" customFormat="1" x14ac:dyDescent="0.25">
      <c r="A51" s="5">
        <v>34</v>
      </c>
      <c r="B51" s="5" t="s">
        <v>49</v>
      </c>
      <c r="C51" s="17">
        <v>82</v>
      </c>
      <c r="D51" s="17">
        <v>395</v>
      </c>
      <c r="E51" s="17">
        <v>0</v>
      </c>
      <c r="F51" s="17">
        <v>0</v>
      </c>
      <c r="G51" s="6">
        <f t="shared" si="3"/>
        <v>0</v>
      </c>
      <c r="H51" s="6">
        <f t="shared" si="4"/>
        <v>0</v>
      </c>
      <c r="I51" s="17">
        <v>17</v>
      </c>
      <c r="J51" s="17">
        <v>3</v>
      </c>
      <c r="K51" s="17">
        <v>17</v>
      </c>
      <c r="L51" s="17">
        <v>3</v>
      </c>
    </row>
    <row r="52" spans="1:12" s="2" customFormat="1" x14ac:dyDescent="0.25">
      <c r="A52" s="5">
        <v>35</v>
      </c>
      <c r="B52" s="5" t="s">
        <v>50</v>
      </c>
      <c r="C52" s="17">
        <v>506</v>
      </c>
      <c r="D52" s="17">
        <v>4242</v>
      </c>
      <c r="E52" s="17">
        <v>5</v>
      </c>
      <c r="F52" s="17">
        <v>438</v>
      </c>
      <c r="G52" s="6">
        <f t="shared" si="3"/>
        <v>0.98814229249011865</v>
      </c>
      <c r="H52" s="6">
        <f t="shared" si="4"/>
        <v>10.325318246110324</v>
      </c>
      <c r="I52" s="17">
        <v>951</v>
      </c>
      <c r="J52" s="17">
        <v>6819</v>
      </c>
      <c r="K52" s="17">
        <v>871</v>
      </c>
      <c r="L52" s="17">
        <v>7004</v>
      </c>
    </row>
    <row r="53" spans="1:12" s="2" customFormat="1" x14ac:dyDescent="0.25">
      <c r="A53" s="5">
        <v>36</v>
      </c>
      <c r="B53" s="5" t="s">
        <v>51</v>
      </c>
      <c r="C53" s="17">
        <v>52281</v>
      </c>
      <c r="D53" s="17">
        <v>34260</v>
      </c>
      <c r="E53" s="17">
        <v>4194</v>
      </c>
      <c r="F53" s="17">
        <v>2686</v>
      </c>
      <c r="G53" s="6">
        <f t="shared" si="3"/>
        <v>8.02203477362713</v>
      </c>
      <c r="H53" s="6">
        <f t="shared" si="4"/>
        <v>7.8400467016929358</v>
      </c>
      <c r="I53" s="17">
        <v>67338</v>
      </c>
      <c r="J53" s="17">
        <v>15095</v>
      </c>
      <c r="K53" s="17">
        <v>55606</v>
      </c>
      <c r="L53" s="17">
        <v>12160</v>
      </c>
    </row>
    <row r="54" spans="1:12" s="2" customFormat="1" x14ac:dyDescent="0.25">
      <c r="A54" s="5">
        <v>37</v>
      </c>
      <c r="B54" s="5" t="s">
        <v>52</v>
      </c>
      <c r="C54" s="17">
        <v>1</v>
      </c>
      <c r="D54" s="17">
        <v>1</v>
      </c>
      <c r="E54" s="17">
        <v>0</v>
      </c>
      <c r="F54" s="17">
        <v>0</v>
      </c>
      <c r="G54" s="6">
        <f t="shared" si="3"/>
        <v>0</v>
      </c>
      <c r="H54" s="6">
        <f t="shared" si="4"/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70227</v>
      </c>
      <c r="D55" s="19">
        <f>SUM(D33:D54)</f>
        <v>142468</v>
      </c>
      <c r="E55" s="19">
        <f>SUM(E33:E54)</f>
        <v>6860</v>
      </c>
      <c r="F55" s="19">
        <f>SUM(F33:F54)</f>
        <v>33525</v>
      </c>
      <c r="G55" s="20">
        <f t="shared" si="3"/>
        <v>9.7683227248778959</v>
      </c>
      <c r="H55" s="20">
        <f t="shared" si="4"/>
        <v>23.531600078614147</v>
      </c>
      <c r="I55" s="19">
        <f>SUM(I33:I54)</f>
        <v>86028</v>
      </c>
      <c r="J55" s="19">
        <f>SUM(J33:J54)</f>
        <v>104399</v>
      </c>
      <c r="K55" s="19">
        <f>SUM(K33:K54)</f>
        <v>73443</v>
      </c>
      <c r="L55" s="19">
        <f>SUM(L33:L54)</f>
        <v>105275</v>
      </c>
    </row>
    <row r="56" spans="1:12" s="4" customFormat="1" ht="19.5" x14ac:dyDescent="0.4">
      <c r="A56" s="18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5">
        <v>38</v>
      </c>
      <c r="B57" s="5" t="s">
        <v>54</v>
      </c>
      <c r="C57" s="17">
        <v>8217</v>
      </c>
      <c r="D57" s="17">
        <v>5503</v>
      </c>
      <c r="E57" s="17">
        <v>4395</v>
      </c>
      <c r="F57" s="17">
        <v>2947</v>
      </c>
      <c r="G57" s="6">
        <f t="shared" ref="G57:G66" si="5">(E57/C57)*100</f>
        <v>53.486673968601686</v>
      </c>
      <c r="H57" s="6">
        <f t="shared" ref="H57:H66" si="6">(F57/D57)*100</f>
        <v>53.552607668544425</v>
      </c>
      <c r="I57" s="17">
        <v>22860</v>
      </c>
      <c r="J57" s="17">
        <v>8843</v>
      </c>
      <c r="K57" s="17">
        <v>24705</v>
      </c>
      <c r="L57" s="17">
        <v>10421</v>
      </c>
    </row>
    <row r="58" spans="1:12" s="2" customFormat="1" x14ac:dyDescent="0.25">
      <c r="A58" s="5">
        <v>39</v>
      </c>
      <c r="B58" s="5" t="s">
        <v>55</v>
      </c>
      <c r="C58" s="17">
        <v>54573</v>
      </c>
      <c r="D58" s="17">
        <v>37888</v>
      </c>
      <c r="E58" s="17">
        <v>22821</v>
      </c>
      <c r="F58" s="17">
        <v>12495</v>
      </c>
      <c r="G58" s="6">
        <f t="shared" si="5"/>
        <v>41.817382221977901</v>
      </c>
      <c r="H58" s="6">
        <f t="shared" si="6"/>
        <v>32.978779560810814</v>
      </c>
      <c r="I58" s="17">
        <v>62956</v>
      </c>
      <c r="J58" s="17">
        <v>25902</v>
      </c>
      <c r="K58" s="17">
        <v>57415</v>
      </c>
      <c r="L58" s="17">
        <v>23689</v>
      </c>
    </row>
    <row r="59" spans="1:12" s="2" customFormat="1" x14ac:dyDescent="0.25">
      <c r="A59" s="5">
        <v>40</v>
      </c>
      <c r="B59" s="5" t="s">
        <v>56</v>
      </c>
      <c r="C59" s="17">
        <v>17003</v>
      </c>
      <c r="D59" s="17">
        <v>14541</v>
      </c>
      <c r="E59" s="17">
        <v>3617</v>
      </c>
      <c r="F59" s="17">
        <v>2938</v>
      </c>
      <c r="G59" s="6">
        <f t="shared" si="5"/>
        <v>21.272716579427158</v>
      </c>
      <c r="H59" s="6">
        <f t="shared" si="6"/>
        <v>20.204937762189669</v>
      </c>
      <c r="I59" s="17">
        <v>33421</v>
      </c>
      <c r="J59" s="17">
        <v>17876</v>
      </c>
      <c r="K59" s="17">
        <v>30231</v>
      </c>
      <c r="L59" s="17">
        <v>16729</v>
      </c>
    </row>
    <row r="60" spans="1:12" s="2" customFormat="1" x14ac:dyDescent="0.25">
      <c r="A60" s="5">
        <v>41</v>
      </c>
      <c r="B60" s="5" t="s">
        <v>57</v>
      </c>
      <c r="C60" s="17">
        <v>11872</v>
      </c>
      <c r="D60" s="17">
        <v>18985</v>
      </c>
      <c r="E60" s="17">
        <v>2367</v>
      </c>
      <c r="F60" s="17">
        <v>6084</v>
      </c>
      <c r="G60" s="6">
        <f t="shared" si="5"/>
        <v>19.93766846361186</v>
      </c>
      <c r="H60" s="6">
        <f t="shared" si="6"/>
        <v>32.046352383460622</v>
      </c>
      <c r="I60" s="17">
        <v>11039</v>
      </c>
      <c r="J60" s="17">
        <v>17072</v>
      </c>
      <c r="K60" s="17">
        <v>12215</v>
      </c>
      <c r="L60" s="17">
        <v>21501</v>
      </c>
    </row>
    <row r="61" spans="1:12" s="2" customFormat="1" x14ac:dyDescent="0.25">
      <c r="A61" s="5">
        <v>42</v>
      </c>
      <c r="B61" s="5" t="s">
        <v>58</v>
      </c>
      <c r="C61" s="17">
        <v>3132</v>
      </c>
      <c r="D61" s="17">
        <v>2099</v>
      </c>
      <c r="E61" s="17">
        <v>253</v>
      </c>
      <c r="F61" s="17">
        <v>149</v>
      </c>
      <c r="G61" s="6">
        <f t="shared" si="5"/>
        <v>8.0779054916985942</v>
      </c>
      <c r="H61" s="6">
        <f t="shared" si="6"/>
        <v>7.0986183897093849</v>
      </c>
      <c r="I61" s="17">
        <v>10395</v>
      </c>
      <c r="J61" s="17">
        <v>1917</v>
      </c>
      <c r="K61" s="17">
        <v>9305</v>
      </c>
      <c r="L61" s="17">
        <v>1549</v>
      </c>
    </row>
    <row r="62" spans="1:12" s="2" customFormat="1" x14ac:dyDescent="0.25">
      <c r="A62" s="5">
        <v>43</v>
      </c>
      <c r="B62" s="5" t="s">
        <v>59</v>
      </c>
      <c r="C62" s="17">
        <v>1756</v>
      </c>
      <c r="D62" s="17">
        <v>959</v>
      </c>
      <c r="E62" s="17">
        <v>272</v>
      </c>
      <c r="F62" s="17">
        <v>166</v>
      </c>
      <c r="G62" s="6">
        <f t="shared" si="5"/>
        <v>15.489749430523919</v>
      </c>
      <c r="H62" s="6">
        <f t="shared" si="6"/>
        <v>17.309697601668404</v>
      </c>
      <c r="I62" s="17">
        <v>7</v>
      </c>
      <c r="J62" s="17">
        <v>1</v>
      </c>
      <c r="K62" s="17">
        <v>6</v>
      </c>
      <c r="L62" s="17">
        <v>1</v>
      </c>
    </row>
    <row r="63" spans="1:12" s="2" customFormat="1" x14ac:dyDescent="0.25">
      <c r="A63" s="5">
        <v>44</v>
      </c>
      <c r="B63" s="5" t="s">
        <v>60</v>
      </c>
      <c r="C63" s="17">
        <v>2084</v>
      </c>
      <c r="D63" s="17">
        <v>2034</v>
      </c>
      <c r="E63" s="17">
        <v>10</v>
      </c>
      <c r="F63" s="17">
        <v>267</v>
      </c>
      <c r="G63" s="6">
        <f t="shared" si="5"/>
        <v>0.47984644913627633</v>
      </c>
      <c r="H63" s="6">
        <f t="shared" si="6"/>
        <v>13.126843657817108</v>
      </c>
      <c r="I63" s="17">
        <v>11573</v>
      </c>
      <c r="J63" s="17">
        <v>9463</v>
      </c>
      <c r="K63" s="17">
        <v>7424</v>
      </c>
      <c r="L63" s="17">
        <v>7780</v>
      </c>
    </row>
    <row r="64" spans="1:12" s="2" customFormat="1" x14ac:dyDescent="0.25">
      <c r="A64" s="5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5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5</v>
      </c>
      <c r="J65" s="17">
        <v>539</v>
      </c>
      <c r="K65" s="17">
        <v>4</v>
      </c>
      <c r="L65" s="17">
        <v>506</v>
      </c>
    </row>
    <row r="66" spans="1:12" s="3" customFormat="1" ht="19.5" x14ac:dyDescent="0.4">
      <c r="A66" s="46"/>
      <c r="B66" s="37"/>
      <c r="C66" s="19">
        <f>SUM(C57:C65)</f>
        <v>98637</v>
      </c>
      <c r="D66" s="19">
        <f>SUM(D57:D65)</f>
        <v>82009</v>
      </c>
      <c r="E66" s="19">
        <f>SUM(E57:E65)</f>
        <v>33735</v>
      </c>
      <c r="F66" s="19">
        <f>SUM(F57:F65)</f>
        <v>25046</v>
      </c>
      <c r="G66" s="20">
        <f t="shared" si="5"/>
        <v>34.201161835822255</v>
      </c>
      <c r="H66" s="20">
        <f t="shared" si="6"/>
        <v>30.540550427392116</v>
      </c>
      <c r="I66" s="19">
        <f>SUM(I57:I65)</f>
        <v>152256</v>
      </c>
      <c r="J66" s="19">
        <f>SUM(J57:J65)</f>
        <v>81613</v>
      </c>
      <c r="K66" s="19">
        <f>SUM(K57:K65)</f>
        <v>141305</v>
      </c>
      <c r="L66" s="19">
        <f>SUM(L57:L65)</f>
        <v>82176</v>
      </c>
    </row>
    <row r="67" spans="1:12" s="4" customFormat="1" ht="19.5" hidden="1" x14ac:dyDescent="0.4">
      <c r="A67" s="1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5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5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5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5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5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5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314341</v>
      </c>
      <c r="D75" s="21">
        <f t="shared" ref="D75:F75" si="8">SUM(D23+D28+D31+D55+D66+D74)</f>
        <v>948922</v>
      </c>
      <c r="E75" s="21">
        <f t="shared" si="8"/>
        <v>108533</v>
      </c>
      <c r="F75" s="21">
        <f t="shared" si="8"/>
        <v>243241</v>
      </c>
      <c r="G75" s="22">
        <f t="shared" si="7"/>
        <v>34.527153632520097</v>
      </c>
      <c r="H75" s="22">
        <f t="shared" si="7"/>
        <v>25.633402956196612</v>
      </c>
      <c r="I75" s="21">
        <f t="shared" ref="I75" si="9">SUM(I23+I28+I31+I55+I66+I74)</f>
        <v>387617</v>
      </c>
      <c r="J75" s="21">
        <f t="shared" ref="J75" si="10">SUM(J23+J28+J31+J55+J66+J74)</f>
        <v>1157282</v>
      </c>
      <c r="K75" s="21">
        <f t="shared" ref="K75" si="11">SUM(K23+K28+K31+K55+K66+K74)</f>
        <v>378731</v>
      </c>
      <c r="L75" s="21">
        <f t="shared" ref="L75" si="12">SUM(L23+L28+L31+L55+L66+L74)</f>
        <v>784429</v>
      </c>
    </row>
    <row r="76" spans="1:12" s="23" customFormat="1" x14ac:dyDescent="0.25">
      <c r="B76" s="24" t="s">
        <v>110</v>
      </c>
    </row>
  </sheetData>
  <mergeCells count="24">
    <mergeCell ref="B67:L67"/>
    <mergeCell ref="A74:B74"/>
    <mergeCell ref="A75:B75"/>
    <mergeCell ref="A6:L6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78740157480314965" top="0.59055118110236227" bottom="0.59055118110236227" header="0" footer="0"/>
  <pageSetup paperSize="9" scale="4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L76"/>
  <sheetViews>
    <sheetView topLeftCell="A52" workbookViewId="0">
      <selection activeCell="B81" sqref="B81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7" t="s">
        <v>79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102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16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5">
        <v>1</v>
      </c>
      <c r="B11" s="5" t="s">
        <v>11</v>
      </c>
      <c r="C11" s="17">
        <v>88995</v>
      </c>
      <c r="D11" s="17">
        <v>1253891</v>
      </c>
      <c r="E11" s="17">
        <v>50565</v>
      </c>
      <c r="F11" s="17">
        <v>759343</v>
      </c>
      <c r="G11" s="6">
        <f t="shared" ref="G11:G23" si="0">(E11/C11)*100</f>
        <v>56.817798752738909</v>
      </c>
      <c r="H11" s="6">
        <f t="shared" ref="H11:H23" si="1">(F11/D11)*100</f>
        <v>60.558932155984849</v>
      </c>
      <c r="I11" s="17">
        <v>208325</v>
      </c>
      <c r="J11" s="17">
        <v>1504590</v>
      </c>
      <c r="K11" s="17">
        <v>203220</v>
      </c>
      <c r="L11" s="17">
        <v>1528127</v>
      </c>
    </row>
    <row r="12" spans="1:12" s="2" customFormat="1" x14ac:dyDescent="0.25">
      <c r="A12" s="5">
        <v>2</v>
      </c>
      <c r="B12" s="5" t="s">
        <v>12</v>
      </c>
      <c r="C12" s="17">
        <v>22585</v>
      </c>
      <c r="D12" s="17">
        <v>270469</v>
      </c>
      <c r="E12" s="17">
        <v>11960</v>
      </c>
      <c r="F12" s="17">
        <v>160639</v>
      </c>
      <c r="G12" s="6">
        <f t="shared" si="0"/>
        <v>52.955501439008188</v>
      </c>
      <c r="H12" s="6">
        <f t="shared" si="1"/>
        <v>59.392758504671519</v>
      </c>
      <c r="I12" s="17">
        <v>71770</v>
      </c>
      <c r="J12" s="17">
        <v>326784</v>
      </c>
      <c r="K12" s="17">
        <v>69684</v>
      </c>
      <c r="L12" s="17">
        <v>323679</v>
      </c>
    </row>
    <row r="13" spans="1:12" s="2" customFormat="1" x14ac:dyDescent="0.25">
      <c r="A13" s="5">
        <v>3</v>
      </c>
      <c r="B13" s="5" t="s">
        <v>13</v>
      </c>
      <c r="C13" s="17">
        <v>17585</v>
      </c>
      <c r="D13" s="17">
        <v>59946</v>
      </c>
      <c r="E13" s="17">
        <v>936</v>
      </c>
      <c r="F13" s="17">
        <v>8585</v>
      </c>
      <c r="G13" s="6">
        <f t="shared" si="0"/>
        <v>5.3227182257605916</v>
      </c>
      <c r="H13" s="6">
        <f t="shared" si="1"/>
        <v>14.321222433523504</v>
      </c>
      <c r="I13" s="17">
        <v>7604</v>
      </c>
      <c r="J13" s="17">
        <v>110466</v>
      </c>
      <c r="K13" s="17">
        <v>6902</v>
      </c>
      <c r="L13" s="17">
        <v>112362</v>
      </c>
    </row>
    <row r="14" spans="1:12" s="2" customFormat="1" x14ac:dyDescent="0.25">
      <c r="A14" s="5">
        <v>4</v>
      </c>
      <c r="B14" s="5" t="s">
        <v>14</v>
      </c>
      <c r="C14" s="17">
        <v>9348</v>
      </c>
      <c r="D14" s="17">
        <v>204521</v>
      </c>
      <c r="E14" s="17">
        <v>2883</v>
      </c>
      <c r="F14" s="17">
        <v>49565</v>
      </c>
      <c r="G14" s="6">
        <f t="shared" si="0"/>
        <v>30.840821566110399</v>
      </c>
      <c r="H14" s="6">
        <f t="shared" si="1"/>
        <v>24.234675167831178</v>
      </c>
      <c r="I14" s="17">
        <v>21821</v>
      </c>
      <c r="J14" s="17">
        <v>272111</v>
      </c>
      <c r="K14" s="17">
        <v>22428</v>
      </c>
      <c r="L14" s="17">
        <v>287082</v>
      </c>
    </row>
    <row r="15" spans="1:12" s="2" customFormat="1" x14ac:dyDescent="0.25">
      <c r="A15" s="5">
        <v>5</v>
      </c>
      <c r="B15" s="5" t="s">
        <v>15</v>
      </c>
      <c r="C15" s="17">
        <v>11096</v>
      </c>
      <c r="D15" s="17">
        <v>284839</v>
      </c>
      <c r="E15" s="17">
        <v>6570</v>
      </c>
      <c r="F15" s="17">
        <v>154537</v>
      </c>
      <c r="G15" s="6">
        <f t="shared" si="0"/>
        <v>59.210526315789465</v>
      </c>
      <c r="H15" s="6">
        <f t="shared" si="1"/>
        <v>54.25415761184388</v>
      </c>
      <c r="I15" s="17">
        <v>23241</v>
      </c>
      <c r="J15" s="17">
        <v>418271</v>
      </c>
      <c r="K15" s="17">
        <v>23765</v>
      </c>
      <c r="L15" s="17">
        <v>449431</v>
      </c>
    </row>
    <row r="16" spans="1:12" s="2" customFormat="1" x14ac:dyDescent="0.25">
      <c r="A16" s="5">
        <v>6</v>
      </c>
      <c r="B16" s="5" t="s">
        <v>16</v>
      </c>
      <c r="C16" s="17">
        <v>9100</v>
      </c>
      <c r="D16" s="17">
        <v>263428</v>
      </c>
      <c r="E16" s="17">
        <v>5114</v>
      </c>
      <c r="F16" s="17">
        <v>131858</v>
      </c>
      <c r="G16" s="6">
        <f t="shared" si="0"/>
        <v>56.19780219780219</v>
      </c>
      <c r="H16" s="6">
        <f t="shared" si="1"/>
        <v>50.054663892980244</v>
      </c>
      <c r="I16" s="17">
        <v>12744</v>
      </c>
      <c r="J16" s="17">
        <v>362670</v>
      </c>
      <c r="K16" s="17">
        <v>11888</v>
      </c>
      <c r="L16" s="17">
        <v>370262</v>
      </c>
    </row>
    <row r="17" spans="1:12" s="2" customFormat="1" x14ac:dyDescent="0.25">
      <c r="A17" s="5">
        <v>7</v>
      </c>
      <c r="B17" s="5" t="s">
        <v>17</v>
      </c>
      <c r="C17" s="17">
        <v>5055</v>
      </c>
      <c r="D17" s="17">
        <v>81471</v>
      </c>
      <c r="E17" s="17">
        <v>1423</v>
      </c>
      <c r="F17" s="17">
        <v>19509</v>
      </c>
      <c r="G17" s="6">
        <f t="shared" si="0"/>
        <v>28.15034619188922</v>
      </c>
      <c r="H17" s="6">
        <f t="shared" si="1"/>
        <v>23.945943955517915</v>
      </c>
      <c r="I17" s="17">
        <v>13321</v>
      </c>
      <c r="J17" s="17">
        <v>152636</v>
      </c>
      <c r="K17" s="17">
        <v>13581</v>
      </c>
      <c r="L17" s="17">
        <v>158875</v>
      </c>
    </row>
    <row r="18" spans="1:12" s="2" customFormat="1" x14ac:dyDescent="0.25">
      <c r="A18" s="5">
        <v>8</v>
      </c>
      <c r="B18" s="5" t="s">
        <v>18</v>
      </c>
      <c r="C18" s="17">
        <v>9420</v>
      </c>
      <c r="D18" s="17">
        <v>390055</v>
      </c>
      <c r="E18" s="17">
        <v>3246</v>
      </c>
      <c r="F18" s="17">
        <v>115746</v>
      </c>
      <c r="G18" s="6">
        <f t="shared" si="0"/>
        <v>34.458598726114644</v>
      </c>
      <c r="H18" s="6">
        <f t="shared" si="1"/>
        <v>29.674276704567305</v>
      </c>
      <c r="I18" s="17">
        <v>25706</v>
      </c>
      <c r="J18" s="17">
        <v>495596</v>
      </c>
      <c r="K18" s="17">
        <v>25515</v>
      </c>
      <c r="L18" s="17">
        <v>515914</v>
      </c>
    </row>
    <row r="19" spans="1:12" s="2" customFormat="1" x14ac:dyDescent="0.25">
      <c r="A19" s="5">
        <v>9</v>
      </c>
      <c r="B19" s="5" t="s">
        <v>19</v>
      </c>
      <c r="C19" s="17">
        <v>656</v>
      </c>
      <c r="D19" s="17">
        <v>15744</v>
      </c>
      <c r="E19" s="17">
        <v>161</v>
      </c>
      <c r="F19" s="17">
        <v>6080</v>
      </c>
      <c r="G19" s="6">
        <f t="shared" si="0"/>
        <v>24.542682926829269</v>
      </c>
      <c r="H19" s="6">
        <f t="shared" si="1"/>
        <v>38.617886178861788</v>
      </c>
      <c r="I19" s="17">
        <v>2053</v>
      </c>
      <c r="J19" s="17">
        <v>39619</v>
      </c>
      <c r="K19" s="17">
        <v>1460</v>
      </c>
      <c r="L19" s="17">
        <v>43311</v>
      </c>
    </row>
    <row r="20" spans="1:12" s="2" customFormat="1" x14ac:dyDescent="0.25">
      <c r="A20" s="5">
        <v>10</v>
      </c>
      <c r="B20" s="5" t="s">
        <v>23</v>
      </c>
      <c r="C20" s="17">
        <v>42575</v>
      </c>
      <c r="D20" s="17">
        <v>1515404</v>
      </c>
      <c r="E20" s="17">
        <v>24335</v>
      </c>
      <c r="F20" s="17">
        <v>857172</v>
      </c>
      <c r="G20" s="6">
        <f>(E20/C20)*100</f>
        <v>57.157956547269528</v>
      </c>
      <c r="H20" s="6">
        <f>(F20/D20)*100</f>
        <v>56.563926187340144</v>
      </c>
      <c r="I20" s="17">
        <v>75722</v>
      </c>
      <c r="J20" s="17">
        <v>1825369</v>
      </c>
      <c r="K20" s="17">
        <v>60286</v>
      </c>
      <c r="L20" s="17">
        <v>1903778</v>
      </c>
    </row>
    <row r="21" spans="1:12" s="2" customFormat="1" x14ac:dyDescent="0.25">
      <c r="A21" s="5">
        <v>11</v>
      </c>
      <c r="B21" s="5" t="s">
        <v>20</v>
      </c>
      <c r="C21" s="17">
        <v>30701</v>
      </c>
      <c r="D21" s="17">
        <v>672768</v>
      </c>
      <c r="E21" s="17">
        <v>11362</v>
      </c>
      <c r="F21" s="17">
        <v>259080</v>
      </c>
      <c r="G21" s="6">
        <f t="shared" si="0"/>
        <v>37.008566496205333</v>
      </c>
      <c r="H21" s="6">
        <f t="shared" si="1"/>
        <v>38.509560502283108</v>
      </c>
      <c r="I21" s="17">
        <v>49829</v>
      </c>
      <c r="J21" s="17">
        <v>567256</v>
      </c>
      <c r="K21" s="17">
        <v>49936</v>
      </c>
      <c r="L21" s="17">
        <v>583133</v>
      </c>
    </row>
    <row r="22" spans="1:12" s="2" customFormat="1" x14ac:dyDescent="0.25">
      <c r="A22" s="5">
        <v>12</v>
      </c>
      <c r="B22" s="5" t="s">
        <v>21</v>
      </c>
      <c r="C22" s="17">
        <v>5518</v>
      </c>
      <c r="D22" s="17">
        <v>103481</v>
      </c>
      <c r="E22" s="17">
        <v>5186</v>
      </c>
      <c r="F22" s="17">
        <v>65077</v>
      </c>
      <c r="G22" s="6">
        <f t="shared" si="0"/>
        <v>93.983327292497279</v>
      </c>
      <c r="H22" s="6">
        <f t="shared" si="1"/>
        <v>62.887873136131269</v>
      </c>
      <c r="I22" s="17">
        <v>13177</v>
      </c>
      <c r="J22" s="17">
        <v>108176</v>
      </c>
      <c r="K22" s="17">
        <v>12329</v>
      </c>
      <c r="L22" s="17">
        <v>181670</v>
      </c>
    </row>
    <row r="23" spans="1:12" s="3" customFormat="1" ht="19.5" x14ac:dyDescent="0.4">
      <c r="A23" s="46"/>
      <c r="B23" s="37"/>
      <c r="C23" s="19">
        <f>SUM(C11:C22)</f>
        <v>252634</v>
      </c>
      <c r="D23" s="19">
        <f>SUM(D11:D22)</f>
        <v>5116017</v>
      </c>
      <c r="E23" s="19">
        <f>SUM(E11:E22)</f>
        <v>123741</v>
      </c>
      <c r="F23" s="19">
        <f>SUM(F11:F22)</f>
        <v>2587191</v>
      </c>
      <c r="G23" s="20">
        <f t="shared" si="0"/>
        <v>48.980343105045243</v>
      </c>
      <c r="H23" s="20">
        <f t="shared" si="1"/>
        <v>50.570414445456301</v>
      </c>
      <c r="I23" s="19">
        <f>SUM(I11:I22)</f>
        <v>525313</v>
      </c>
      <c r="J23" s="19">
        <f>SUM(J11:J22)</f>
        <v>6183544</v>
      </c>
      <c r="K23" s="19">
        <f>SUM(K11:K22)</f>
        <v>500994</v>
      </c>
      <c r="L23" s="19">
        <f>SUM(L11:L22)</f>
        <v>6457624</v>
      </c>
    </row>
    <row r="24" spans="1:12" s="4" customFormat="1" ht="19.5" x14ac:dyDescent="0.4">
      <c r="A24" s="18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5">
        <v>13</v>
      </c>
      <c r="B25" s="5" t="s">
        <v>25</v>
      </c>
      <c r="C25" s="17">
        <v>42400</v>
      </c>
      <c r="D25" s="17">
        <v>143832</v>
      </c>
      <c r="E25" s="17">
        <v>15826</v>
      </c>
      <c r="F25" s="17">
        <v>36004</v>
      </c>
      <c r="G25" s="6">
        <f t="shared" ref="G25:H28" si="2">(E25/C25)*100</f>
        <v>37.325471698113205</v>
      </c>
      <c r="H25" s="6">
        <f t="shared" si="2"/>
        <v>25.031981756493689</v>
      </c>
      <c r="I25" s="17">
        <v>68574</v>
      </c>
      <c r="J25" s="17">
        <v>73388</v>
      </c>
      <c r="K25" s="17">
        <v>68793</v>
      </c>
      <c r="L25" s="17">
        <v>77744</v>
      </c>
    </row>
    <row r="26" spans="1:12" s="2" customFormat="1" hidden="1" x14ac:dyDescent="0.25">
      <c r="A26" s="5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5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42400</v>
      </c>
      <c r="D28" s="19">
        <f>SUM(D25:D27)</f>
        <v>143832</v>
      </c>
      <c r="E28" s="19">
        <f>SUM(E25:E27)</f>
        <v>15826</v>
      </c>
      <c r="F28" s="19">
        <f>SUM(F25:F27)</f>
        <v>36004</v>
      </c>
      <c r="G28" s="20">
        <f t="shared" si="2"/>
        <v>37.325471698113205</v>
      </c>
      <c r="H28" s="20">
        <f t="shared" si="2"/>
        <v>25.031981756493689</v>
      </c>
      <c r="I28" s="19">
        <f>SUM(I25:I27)</f>
        <v>68574</v>
      </c>
      <c r="J28" s="19">
        <f>SUM(J25:J27)</f>
        <v>73388</v>
      </c>
      <c r="K28" s="19">
        <f>SUM(K25:K27)</f>
        <v>68793</v>
      </c>
      <c r="L28" s="19">
        <f>SUM(L25:L27)</f>
        <v>77744</v>
      </c>
    </row>
    <row r="29" spans="1:12" s="4" customFormat="1" ht="19.5" x14ac:dyDescent="0.4">
      <c r="A29" s="18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5">
        <v>15</v>
      </c>
      <c r="B30" s="5" t="s">
        <v>29</v>
      </c>
      <c r="C30" s="17">
        <v>10059</v>
      </c>
      <c r="D30" s="17">
        <v>79448</v>
      </c>
      <c r="E30" s="17">
        <v>2613</v>
      </c>
      <c r="F30" s="17">
        <v>17837</v>
      </c>
      <c r="G30" s="6">
        <f>(E30/C30)*100</f>
        <v>25.976737250223682</v>
      </c>
      <c r="H30" s="6">
        <f>(F30/D30)*100</f>
        <v>22.451163024871615</v>
      </c>
      <c r="I30" s="17">
        <v>28952</v>
      </c>
      <c r="J30" s="17">
        <v>112408</v>
      </c>
      <c r="K30" s="17">
        <v>28851</v>
      </c>
      <c r="L30" s="17">
        <v>114061</v>
      </c>
    </row>
    <row r="31" spans="1:12" s="3" customFormat="1" ht="19.5" x14ac:dyDescent="0.4">
      <c r="A31" s="46"/>
      <c r="B31" s="37"/>
      <c r="C31" s="19">
        <f>SUM(C30:C30)</f>
        <v>10059</v>
      </c>
      <c r="D31" s="19">
        <f>SUM(D30:D30)</f>
        <v>79448</v>
      </c>
      <c r="E31" s="19">
        <f>SUM(E30:E30)</f>
        <v>2613</v>
      </c>
      <c r="F31" s="19">
        <f>SUM(F30:F30)</f>
        <v>17837</v>
      </c>
      <c r="G31" s="20">
        <f>(E31/C31)*100</f>
        <v>25.976737250223682</v>
      </c>
      <c r="H31" s="20">
        <f>(F31/D31)*100</f>
        <v>22.451163024871615</v>
      </c>
      <c r="I31" s="19">
        <f>SUM(I30:I30)</f>
        <v>28952</v>
      </c>
      <c r="J31" s="19">
        <f>SUM(J30:J30)</f>
        <v>112408</v>
      </c>
      <c r="K31" s="19">
        <f>SUM(K30:K30)</f>
        <v>28851</v>
      </c>
      <c r="L31" s="19">
        <f>SUM(L30:L30)</f>
        <v>114061</v>
      </c>
    </row>
    <row r="32" spans="1:12" s="4" customFormat="1" ht="19.5" x14ac:dyDescent="0.4">
      <c r="A32" s="18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5">
        <v>16</v>
      </c>
      <c r="B33" s="5" t="s">
        <v>31</v>
      </c>
      <c r="C33" s="17">
        <v>16194</v>
      </c>
      <c r="D33" s="17">
        <v>844665</v>
      </c>
      <c r="E33" s="17">
        <v>8202</v>
      </c>
      <c r="F33" s="17">
        <v>473174</v>
      </c>
      <c r="G33" s="6">
        <f t="shared" ref="G33:G55" si="3">(E33/C33)*100</f>
        <v>50.648388291959989</v>
      </c>
      <c r="H33" s="6">
        <f t="shared" ref="H33:H55" si="4">(F33/D33)*100</f>
        <v>56.01913184516939</v>
      </c>
      <c r="I33" s="17">
        <v>36783</v>
      </c>
      <c r="J33" s="17">
        <v>1133550</v>
      </c>
      <c r="K33" s="17">
        <v>47232</v>
      </c>
      <c r="L33" s="17">
        <v>1278371</v>
      </c>
    </row>
    <row r="34" spans="1:12" s="2" customFormat="1" x14ac:dyDescent="0.25">
      <c r="A34" s="5">
        <v>17</v>
      </c>
      <c r="B34" s="5" t="s">
        <v>32</v>
      </c>
      <c r="C34" s="17">
        <v>39</v>
      </c>
      <c r="D34" s="17">
        <v>2960</v>
      </c>
      <c r="E34" s="17">
        <v>0</v>
      </c>
      <c r="F34" s="17">
        <v>0</v>
      </c>
      <c r="G34" s="6">
        <f t="shared" si="3"/>
        <v>0</v>
      </c>
      <c r="H34" s="6">
        <f t="shared" si="4"/>
        <v>0</v>
      </c>
      <c r="I34" s="17">
        <v>70</v>
      </c>
      <c r="J34" s="17">
        <v>4813</v>
      </c>
      <c r="K34" s="17">
        <v>69</v>
      </c>
      <c r="L34" s="17">
        <v>5001</v>
      </c>
    </row>
    <row r="35" spans="1:12" s="2" customFormat="1" x14ac:dyDescent="0.25">
      <c r="A35" s="5">
        <v>18</v>
      </c>
      <c r="B35" s="5" t="s">
        <v>33</v>
      </c>
      <c r="C35" s="17">
        <v>656</v>
      </c>
      <c r="D35" s="17">
        <v>27382</v>
      </c>
      <c r="E35" s="17">
        <v>73</v>
      </c>
      <c r="F35" s="17">
        <v>5894</v>
      </c>
      <c r="G35" s="6">
        <f t="shared" si="3"/>
        <v>11.128048780487806</v>
      </c>
      <c r="H35" s="6">
        <f t="shared" si="4"/>
        <v>21.525089474837483</v>
      </c>
      <c r="I35" s="17">
        <v>1015</v>
      </c>
      <c r="J35" s="17">
        <v>59154</v>
      </c>
      <c r="K35" s="17">
        <v>1080</v>
      </c>
      <c r="L35" s="17">
        <v>57983</v>
      </c>
    </row>
    <row r="36" spans="1:12" s="2" customFormat="1" x14ac:dyDescent="0.25">
      <c r="A36" s="5">
        <v>19</v>
      </c>
      <c r="B36" s="5" t="s">
        <v>34</v>
      </c>
      <c r="C36" s="17">
        <v>933</v>
      </c>
      <c r="D36" s="17">
        <v>78800</v>
      </c>
      <c r="E36" s="17">
        <v>352</v>
      </c>
      <c r="F36" s="17">
        <v>22761</v>
      </c>
      <c r="G36" s="6">
        <f t="shared" si="3"/>
        <v>37.727759914255095</v>
      </c>
      <c r="H36" s="6">
        <f t="shared" si="4"/>
        <v>28.884517766497463</v>
      </c>
      <c r="I36" s="17">
        <v>2249</v>
      </c>
      <c r="J36" s="17">
        <v>148129</v>
      </c>
      <c r="K36" s="17">
        <v>2186</v>
      </c>
      <c r="L36" s="17">
        <v>145550</v>
      </c>
    </row>
    <row r="37" spans="1:12" s="2" customFormat="1" x14ac:dyDescent="0.25">
      <c r="A37" s="5">
        <v>20</v>
      </c>
      <c r="B37" s="5" t="s">
        <v>35</v>
      </c>
      <c r="C37" s="17">
        <v>18</v>
      </c>
      <c r="D37" s="17">
        <v>299</v>
      </c>
      <c r="E37" s="17">
        <v>0</v>
      </c>
      <c r="F37" s="17">
        <v>0</v>
      </c>
      <c r="G37" s="6">
        <f t="shared" si="3"/>
        <v>0</v>
      </c>
      <c r="H37" s="6">
        <f t="shared" si="4"/>
        <v>0</v>
      </c>
      <c r="I37" s="17">
        <v>69</v>
      </c>
      <c r="J37" s="17">
        <v>787</v>
      </c>
      <c r="K37" s="17">
        <v>75</v>
      </c>
      <c r="L37" s="17">
        <v>967</v>
      </c>
    </row>
    <row r="38" spans="1:12" s="2" customFormat="1" x14ac:dyDescent="0.25">
      <c r="A38" s="5">
        <v>21</v>
      </c>
      <c r="B38" s="5" t="s">
        <v>36</v>
      </c>
      <c r="C38" s="17">
        <v>1185</v>
      </c>
      <c r="D38" s="17">
        <v>63320</v>
      </c>
      <c r="E38" s="17">
        <v>706</v>
      </c>
      <c r="F38" s="17">
        <v>44132</v>
      </c>
      <c r="G38" s="6">
        <f t="shared" si="3"/>
        <v>59.57805907172996</v>
      </c>
      <c r="H38" s="6">
        <f t="shared" si="4"/>
        <v>69.696778269109288</v>
      </c>
      <c r="I38" s="17">
        <v>1811</v>
      </c>
      <c r="J38" s="17">
        <v>69715</v>
      </c>
      <c r="K38" s="17">
        <v>1893</v>
      </c>
      <c r="L38" s="17">
        <v>83033</v>
      </c>
    </row>
    <row r="39" spans="1:12" s="2" customFormat="1" x14ac:dyDescent="0.25">
      <c r="A39" s="5">
        <v>22</v>
      </c>
      <c r="B39" s="5" t="s">
        <v>37</v>
      </c>
      <c r="C39" s="17">
        <v>75592</v>
      </c>
      <c r="D39" s="17">
        <v>3181324</v>
      </c>
      <c r="E39" s="17">
        <v>43156</v>
      </c>
      <c r="F39" s="17">
        <v>1839244</v>
      </c>
      <c r="G39" s="6">
        <f t="shared" si="3"/>
        <v>57.090697428299286</v>
      </c>
      <c r="H39" s="6">
        <f t="shared" si="4"/>
        <v>57.813790736184053</v>
      </c>
      <c r="I39" s="17">
        <v>177561</v>
      </c>
      <c r="J39" s="17">
        <v>4048144</v>
      </c>
      <c r="K39" s="17">
        <v>182237</v>
      </c>
      <c r="L39" s="17">
        <v>4000556</v>
      </c>
    </row>
    <row r="40" spans="1:12" s="2" customFormat="1" x14ac:dyDescent="0.25">
      <c r="A40" s="5">
        <v>23</v>
      </c>
      <c r="B40" s="5" t="s">
        <v>38</v>
      </c>
      <c r="C40" s="17">
        <v>56960</v>
      </c>
      <c r="D40" s="17">
        <v>2677982</v>
      </c>
      <c r="E40" s="17">
        <v>37999</v>
      </c>
      <c r="F40" s="17">
        <v>2024071</v>
      </c>
      <c r="G40" s="6">
        <f t="shared" si="3"/>
        <v>66.711727528089895</v>
      </c>
      <c r="H40" s="6">
        <f t="shared" si="4"/>
        <v>75.581949393237153</v>
      </c>
      <c r="I40" s="17">
        <v>96352</v>
      </c>
      <c r="J40" s="17">
        <v>2850166</v>
      </c>
      <c r="K40" s="17">
        <v>100911</v>
      </c>
      <c r="L40" s="17">
        <v>3088758</v>
      </c>
    </row>
    <row r="41" spans="1:12" s="2" customFormat="1" x14ac:dyDescent="0.25">
      <c r="A41" s="5">
        <v>24</v>
      </c>
      <c r="B41" s="5" t="s">
        <v>39</v>
      </c>
      <c r="C41" s="17">
        <v>5436</v>
      </c>
      <c r="D41" s="17">
        <v>64758</v>
      </c>
      <c r="E41" s="17">
        <v>3144</v>
      </c>
      <c r="F41" s="17">
        <v>41502</v>
      </c>
      <c r="G41" s="6">
        <f t="shared" si="3"/>
        <v>57.836644591611474</v>
      </c>
      <c r="H41" s="6">
        <f t="shared" si="4"/>
        <v>64.087834707680898</v>
      </c>
      <c r="I41" s="17">
        <v>6343</v>
      </c>
      <c r="J41" s="17">
        <v>71340</v>
      </c>
      <c r="K41" s="17">
        <v>6352</v>
      </c>
      <c r="L41" s="17">
        <v>72076</v>
      </c>
    </row>
    <row r="42" spans="1:12" s="2" customFormat="1" x14ac:dyDescent="0.25">
      <c r="A42" s="5">
        <v>25</v>
      </c>
      <c r="B42" s="5" t="s">
        <v>40</v>
      </c>
      <c r="C42" s="17">
        <v>7954</v>
      </c>
      <c r="D42" s="17">
        <v>169884</v>
      </c>
      <c r="E42" s="17">
        <v>13727</v>
      </c>
      <c r="F42" s="17">
        <v>185273</v>
      </c>
      <c r="G42" s="6">
        <f t="shared" si="3"/>
        <v>172.57983404576314</v>
      </c>
      <c r="H42" s="6">
        <f t="shared" si="4"/>
        <v>109.05853405853405</v>
      </c>
      <c r="I42" s="17">
        <v>30143</v>
      </c>
      <c r="J42" s="17">
        <v>319035</v>
      </c>
      <c r="K42" s="17">
        <v>32022</v>
      </c>
      <c r="L42" s="17">
        <v>328143</v>
      </c>
    </row>
    <row r="43" spans="1:12" s="2" customFormat="1" x14ac:dyDescent="0.25">
      <c r="A43" s="5">
        <v>26</v>
      </c>
      <c r="B43" s="5" t="s">
        <v>41</v>
      </c>
      <c r="C43" s="17">
        <v>3611</v>
      </c>
      <c r="D43" s="17">
        <v>182012</v>
      </c>
      <c r="E43" s="17">
        <v>970</v>
      </c>
      <c r="F43" s="17">
        <v>52727</v>
      </c>
      <c r="G43" s="6">
        <f t="shared" si="3"/>
        <v>26.862364995846029</v>
      </c>
      <c r="H43" s="6">
        <f t="shared" si="4"/>
        <v>28.968969078961827</v>
      </c>
      <c r="I43" s="17">
        <v>15395</v>
      </c>
      <c r="J43" s="17">
        <v>250540</v>
      </c>
      <c r="K43" s="17">
        <v>15140</v>
      </c>
      <c r="L43" s="17">
        <v>244772</v>
      </c>
    </row>
    <row r="44" spans="1:12" s="2" customFormat="1" x14ac:dyDescent="0.25">
      <c r="A44" s="5">
        <v>27</v>
      </c>
      <c r="B44" s="5" t="s">
        <v>42</v>
      </c>
      <c r="C44" s="17">
        <v>51</v>
      </c>
      <c r="D44" s="17">
        <v>1447</v>
      </c>
      <c r="E44" s="17">
        <v>34</v>
      </c>
      <c r="F44" s="17">
        <v>598</v>
      </c>
      <c r="G44" s="6">
        <f t="shared" si="3"/>
        <v>66.666666666666657</v>
      </c>
      <c r="H44" s="6">
        <f t="shared" si="4"/>
        <v>41.32688320663442</v>
      </c>
      <c r="I44" s="17">
        <v>180</v>
      </c>
      <c r="J44" s="17">
        <v>1760</v>
      </c>
      <c r="K44" s="17">
        <v>307</v>
      </c>
      <c r="L44" s="17">
        <v>3013</v>
      </c>
    </row>
    <row r="45" spans="1:12" s="2" customFormat="1" x14ac:dyDescent="0.25">
      <c r="A45" s="5">
        <v>28</v>
      </c>
      <c r="B45" s="5" t="s">
        <v>43</v>
      </c>
      <c r="C45" s="17">
        <v>226</v>
      </c>
      <c r="D45" s="17">
        <v>7939</v>
      </c>
      <c r="E45" s="17">
        <v>149</v>
      </c>
      <c r="F45" s="17">
        <v>5467</v>
      </c>
      <c r="G45" s="6">
        <f t="shared" si="3"/>
        <v>65.929203539823007</v>
      </c>
      <c r="H45" s="6">
        <f t="shared" si="4"/>
        <v>68.862577150774655</v>
      </c>
      <c r="I45" s="17">
        <v>298</v>
      </c>
      <c r="J45" s="17">
        <v>9844</v>
      </c>
      <c r="K45" s="17">
        <v>303</v>
      </c>
      <c r="L45" s="17">
        <v>15130</v>
      </c>
    </row>
    <row r="46" spans="1:12" s="2" customFormat="1" x14ac:dyDescent="0.25">
      <c r="A46" s="5">
        <v>29</v>
      </c>
      <c r="B46" s="5" t="s">
        <v>44</v>
      </c>
      <c r="C46" s="17">
        <v>629</v>
      </c>
      <c r="D46" s="17">
        <v>9419</v>
      </c>
      <c r="E46" s="17">
        <v>53</v>
      </c>
      <c r="F46" s="17">
        <v>3114</v>
      </c>
      <c r="G46" s="6">
        <f t="shared" si="3"/>
        <v>8.4260731319554854</v>
      </c>
      <c r="H46" s="6">
        <f t="shared" si="4"/>
        <v>33.060834483490815</v>
      </c>
      <c r="I46" s="17">
        <v>576</v>
      </c>
      <c r="J46" s="17">
        <v>29900</v>
      </c>
      <c r="K46" s="17">
        <v>599</v>
      </c>
      <c r="L46" s="17">
        <v>29829</v>
      </c>
    </row>
    <row r="47" spans="1:12" s="2" customFormat="1" x14ac:dyDescent="0.25">
      <c r="A47" s="5">
        <v>30</v>
      </c>
      <c r="B47" s="5" t="s">
        <v>45</v>
      </c>
      <c r="C47" s="17">
        <v>17627</v>
      </c>
      <c r="D47" s="17">
        <v>945163</v>
      </c>
      <c r="E47" s="17">
        <v>4420</v>
      </c>
      <c r="F47" s="17">
        <v>260035</v>
      </c>
      <c r="G47" s="6">
        <f t="shared" si="3"/>
        <v>25.075168775174451</v>
      </c>
      <c r="H47" s="6">
        <f t="shared" si="4"/>
        <v>27.512185728810795</v>
      </c>
      <c r="I47" s="17">
        <v>38835</v>
      </c>
      <c r="J47" s="17">
        <v>1151853</v>
      </c>
      <c r="K47" s="17">
        <v>43433</v>
      </c>
      <c r="L47" s="17">
        <v>1192282</v>
      </c>
    </row>
    <row r="48" spans="1:12" s="2" customFormat="1" x14ac:dyDescent="0.25">
      <c r="A48" s="5">
        <v>31</v>
      </c>
      <c r="B48" s="5" t="s">
        <v>46</v>
      </c>
      <c r="C48" s="17">
        <v>322</v>
      </c>
      <c r="D48" s="17">
        <v>33126</v>
      </c>
      <c r="E48" s="17">
        <v>145</v>
      </c>
      <c r="F48" s="17">
        <v>12649</v>
      </c>
      <c r="G48" s="6">
        <f t="shared" si="3"/>
        <v>45.031055900621119</v>
      </c>
      <c r="H48" s="6">
        <f t="shared" si="4"/>
        <v>38.184507637505284</v>
      </c>
      <c r="I48" s="17">
        <v>155</v>
      </c>
      <c r="J48" s="17">
        <v>14071</v>
      </c>
      <c r="K48" s="17">
        <v>143</v>
      </c>
      <c r="L48" s="17">
        <v>11241</v>
      </c>
    </row>
    <row r="49" spans="1:12" s="2" customFormat="1" x14ac:dyDescent="0.25">
      <c r="A49" s="5">
        <v>32</v>
      </c>
      <c r="B49" s="5" t="s">
        <v>47</v>
      </c>
      <c r="C49" s="17">
        <v>476</v>
      </c>
      <c r="D49" s="17">
        <v>20419</v>
      </c>
      <c r="E49" s="17">
        <v>178</v>
      </c>
      <c r="F49" s="17">
        <v>9111</v>
      </c>
      <c r="G49" s="6">
        <f t="shared" si="3"/>
        <v>37.394957983193279</v>
      </c>
      <c r="H49" s="6">
        <f t="shared" si="4"/>
        <v>44.620206670258092</v>
      </c>
      <c r="I49" s="17">
        <v>463</v>
      </c>
      <c r="J49" s="17">
        <v>36185</v>
      </c>
      <c r="K49" s="17">
        <v>505</v>
      </c>
      <c r="L49" s="17">
        <v>25235</v>
      </c>
    </row>
    <row r="50" spans="1:12" s="2" customFormat="1" x14ac:dyDescent="0.25">
      <c r="A50" s="5">
        <v>33</v>
      </c>
      <c r="B50" s="5" t="s">
        <v>48</v>
      </c>
      <c r="C50" s="17">
        <v>317</v>
      </c>
      <c r="D50" s="17">
        <v>23340</v>
      </c>
      <c r="E50" s="17">
        <v>251</v>
      </c>
      <c r="F50" s="17">
        <v>9004</v>
      </c>
      <c r="G50" s="6">
        <f t="shared" si="3"/>
        <v>79.179810725552045</v>
      </c>
      <c r="H50" s="6">
        <f t="shared" si="4"/>
        <v>38.577549271636677</v>
      </c>
      <c r="I50" s="17">
        <v>409</v>
      </c>
      <c r="J50" s="17">
        <v>16476</v>
      </c>
      <c r="K50" s="17">
        <v>430</v>
      </c>
      <c r="L50" s="17">
        <v>13722</v>
      </c>
    </row>
    <row r="51" spans="1:12" s="2" customFormat="1" x14ac:dyDescent="0.25">
      <c r="A51" s="5">
        <v>34</v>
      </c>
      <c r="B51" s="5" t="s">
        <v>49</v>
      </c>
      <c r="C51" s="17">
        <v>1118</v>
      </c>
      <c r="D51" s="17">
        <v>37400</v>
      </c>
      <c r="E51" s="17">
        <v>770</v>
      </c>
      <c r="F51" s="17">
        <v>21141</v>
      </c>
      <c r="G51" s="6">
        <f t="shared" si="3"/>
        <v>68.872987477638631</v>
      </c>
      <c r="H51" s="6">
        <f t="shared" si="4"/>
        <v>56.526737967914443</v>
      </c>
      <c r="I51" s="17">
        <v>1217</v>
      </c>
      <c r="J51" s="17">
        <v>30769</v>
      </c>
      <c r="K51" s="17">
        <v>1241</v>
      </c>
      <c r="L51" s="17">
        <v>30824</v>
      </c>
    </row>
    <row r="52" spans="1:12" s="2" customFormat="1" x14ac:dyDescent="0.25">
      <c r="A52" s="5">
        <v>35</v>
      </c>
      <c r="B52" s="5" t="s">
        <v>50</v>
      </c>
      <c r="C52" s="17">
        <v>8343</v>
      </c>
      <c r="D52" s="17">
        <v>388522</v>
      </c>
      <c r="E52" s="17">
        <v>4143</v>
      </c>
      <c r="F52" s="17">
        <v>187678</v>
      </c>
      <c r="G52" s="6">
        <f t="shared" si="3"/>
        <v>49.658396260338009</v>
      </c>
      <c r="H52" s="6">
        <f t="shared" si="4"/>
        <v>48.305630054411338</v>
      </c>
      <c r="I52" s="17">
        <v>20035</v>
      </c>
      <c r="J52" s="17">
        <v>494878</v>
      </c>
      <c r="K52" s="17">
        <v>19355</v>
      </c>
      <c r="L52" s="17">
        <v>453923</v>
      </c>
    </row>
    <row r="53" spans="1:12" s="2" customFormat="1" x14ac:dyDescent="0.25">
      <c r="A53" s="5">
        <v>36</v>
      </c>
      <c r="B53" s="5" t="s">
        <v>51</v>
      </c>
      <c r="C53" s="17">
        <v>17004</v>
      </c>
      <c r="D53" s="17">
        <v>39203</v>
      </c>
      <c r="E53" s="17">
        <v>4194</v>
      </c>
      <c r="F53" s="17">
        <v>9492</v>
      </c>
      <c r="G53" s="6">
        <f t="shared" si="3"/>
        <v>24.664784756527876</v>
      </c>
      <c r="H53" s="6">
        <f t="shared" si="4"/>
        <v>24.212432721985564</v>
      </c>
      <c r="I53" s="17">
        <v>51969</v>
      </c>
      <c r="J53" s="17">
        <v>68570</v>
      </c>
      <c r="K53" s="17">
        <v>48685</v>
      </c>
      <c r="L53" s="17">
        <v>69898</v>
      </c>
    </row>
    <row r="54" spans="1:12" s="2" customFormat="1" x14ac:dyDescent="0.25">
      <c r="A54" s="5">
        <v>37</v>
      </c>
      <c r="B54" s="5" t="s">
        <v>52</v>
      </c>
      <c r="C54" s="17">
        <v>155</v>
      </c>
      <c r="D54" s="17">
        <v>300</v>
      </c>
      <c r="E54" s="17">
        <v>0</v>
      </c>
      <c r="F54" s="17">
        <v>0</v>
      </c>
      <c r="G54" s="6">
        <f t="shared" si="3"/>
        <v>0</v>
      </c>
      <c r="H54" s="6">
        <f t="shared" si="4"/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214846</v>
      </c>
      <c r="D55" s="19">
        <f>SUM(D33:D54)</f>
        <v>8799664</v>
      </c>
      <c r="E55" s="19">
        <f>SUM(E33:E54)</f>
        <v>122666</v>
      </c>
      <c r="F55" s="19">
        <f>SUM(F33:F54)</f>
        <v>5207067</v>
      </c>
      <c r="G55" s="20">
        <f t="shared" si="3"/>
        <v>57.094849333941525</v>
      </c>
      <c r="H55" s="20">
        <f t="shared" si="4"/>
        <v>59.173475259964469</v>
      </c>
      <c r="I55" s="19">
        <f>SUM(I33:I54)</f>
        <v>481928</v>
      </c>
      <c r="J55" s="19">
        <f>SUM(J33:J54)</f>
        <v>10809679</v>
      </c>
      <c r="K55" s="19">
        <f>SUM(K33:K54)</f>
        <v>504198</v>
      </c>
      <c r="L55" s="19">
        <f>SUM(L33:L54)</f>
        <v>11150307</v>
      </c>
    </row>
    <row r="56" spans="1:12" s="4" customFormat="1" ht="19.5" x14ac:dyDescent="0.4">
      <c r="A56" s="18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5">
        <v>38</v>
      </c>
      <c r="B57" s="5" t="s">
        <v>54</v>
      </c>
      <c r="C57" s="17">
        <v>1263</v>
      </c>
      <c r="D57" s="17">
        <v>14388</v>
      </c>
      <c r="E57" s="17">
        <v>453</v>
      </c>
      <c r="F57" s="17">
        <v>4512</v>
      </c>
      <c r="G57" s="6">
        <f t="shared" ref="G57:G66" si="5">(E57/C57)*100</f>
        <v>35.866983372921609</v>
      </c>
      <c r="H57" s="6">
        <f t="shared" ref="H57:H66" si="6">(F57/D57)*100</f>
        <v>31.359466221851545</v>
      </c>
      <c r="I57" s="17">
        <v>3525</v>
      </c>
      <c r="J57" s="17">
        <v>27019</v>
      </c>
      <c r="K57" s="17">
        <v>4910</v>
      </c>
      <c r="L57" s="17">
        <v>33914</v>
      </c>
    </row>
    <row r="58" spans="1:12" s="2" customFormat="1" x14ac:dyDescent="0.25">
      <c r="A58" s="5">
        <v>39</v>
      </c>
      <c r="B58" s="5" t="s">
        <v>55</v>
      </c>
      <c r="C58" s="17">
        <v>16217</v>
      </c>
      <c r="D58" s="17">
        <v>27059</v>
      </c>
      <c r="E58" s="17">
        <v>5073</v>
      </c>
      <c r="F58" s="17">
        <v>4744</v>
      </c>
      <c r="G58" s="6">
        <f t="shared" si="5"/>
        <v>31.281988037244869</v>
      </c>
      <c r="H58" s="6">
        <f t="shared" si="6"/>
        <v>17.532059573524521</v>
      </c>
      <c r="I58" s="17">
        <v>85567</v>
      </c>
      <c r="J58" s="17">
        <v>55274</v>
      </c>
      <c r="K58" s="17">
        <v>95969</v>
      </c>
      <c r="L58" s="17">
        <v>61353</v>
      </c>
    </row>
    <row r="59" spans="1:12" s="2" customFormat="1" x14ac:dyDescent="0.25">
      <c r="A59" s="5">
        <v>40</v>
      </c>
      <c r="B59" s="5" t="s">
        <v>56</v>
      </c>
      <c r="C59" s="17">
        <v>11883</v>
      </c>
      <c r="D59" s="17">
        <v>33724</v>
      </c>
      <c r="E59" s="17">
        <v>398</v>
      </c>
      <c r="F59" s="17">
        <v>4006</v>
      </c>
      <c r="G59" s="6">
        <f t="shared" si="5"/>
        <v>3.3493225616426829</v>
      </c>
      <c r="H59" s="6">
        <f t="shared" si="6"/>
        <v>11.878780690309572</v>
      </c>
      <c r="I59" s="17">
        <v>32840</v>
      </c>
      <c r="J59" s="17">
        <v>79932</v>
      </c>
      <c r="K59" s="17">
        <v>31475</v>
      </c>
      <c r="L59" s="17">
        <v>84442</v>
      </c>
    </row>
    <row r="60" spans="1:12" s="2" customFormat="1" x14ac:dyDescent="0.25">
      <c r="A60" s="5">
        <v>41</v>
      </c>
      <c r="B60" s="5" t="s">
        <v>57</v>
      </c>
      <c r="C60" s="17">
        <v>28444</v>
      </c>
      <c r="D60" s="17">
        <v>258667</v>
      </c>
      <c r="E60" s="17">
        <v>7092</v>
      </c>
      <c r="F60" s="17">
        <v>60175</v>
      </c>
      <c r="G60" s="6">
        <f t="shared" si="5"/>
        <v>24.93320208128252</v>
      </c>
      <c r="H60" s="6">
        <f t="shared" si="6"/>
        <v>23.263500949096716</v>
      </c>
      <c r="I60" s="17">
        <v>83920</v>
      </c>
      <c r="J60" s="17">
        <v>535117</v>
      </c>
      <c r="K60" s="17">
        <v>88299</v>
      </c>
      <c r="L60" s="17">
        <v>566179</v>
      </c>
    </row>
    <row r="61" spans="1:12" s="2" customFormat="1" x14ac:dyDescent="0.25">
      <c r="A61" s="5">
        <v>42</v>
      </c>
      <c r="B61" s="5" t="s">
        <v>58</v>
      </c>
      <c r="C61" s="17">
        <v>4910</v>
      </c>
      <c r="D61" s="17">
        <v>13742</v>
      </c>
      <c r="E61" s="17">
        <v>1068</v>
      </c>
      <c r="F61" s="17">
        <v>2153</v>
      </c>
      <c r="G61" s="6">
        <f t="shared" si="5"/>
        <v>21.751527494908352</v>
      </c>
      <c r="H61" s="6">
        <f t="shared" si="6"/>
        <v>15.667297336632222</v>
      </c>
      <c r="I61" s="17">
        <v>19870</v>
      </c>
      <c r="J61" s="17">
        <v>23095</v>
      </c>
      <c r="K61" s="17">
        <v>20753</v>
      </c>
      <c r="L61" s="17">
        <v>23910</v>
      </c>
    </row>
    <row r="62" spans="1:12" s="2" customFormat="1" x14ac:dyDescent="0.25">
      <c r="A62" s="5">
        <v>43</v>
      </c>
      <c r="B62" s="5" t="s">
        <v>59</v>
      </c>
      <c r="C62" s="17">
        <v>154</v>
      </c>
      <c r="D62" s="17">
        <v>506</v>
      </c>
      <c r="E62" s="17">
        <v>551</v>
      </c>
      <c r="F62" s="17">
        <v>307</v>
      </c>
      <c r="G62" s="6">
        <f t="shared" si="5"/>
        <v>357.79220779220776</v>
      </c>
      <c r="H62" s="6">
        <f t="shared" si="6"/>
        <v>60.671936758893288</v>
      </c>
      <c r="I62" s="17">
        <v>1458</v>
      </c>
      <c r="J62" s="17">
        <v>474</v>
      </c>
      <c r="K62" s="17">
        <v>1951</v>
      </c>
      <c r="L62" s="17">
        <v>709</v>
      </c>
    </row>
    <row r="63" spans="1:12" s="2" customFormat="1" x14ac:dyDescent="0.25">
      <c r="A63" s="5">
        <v>44</v>
      </c>
      <c r="B63" s="5" t="s">
        <v>60</v>
      </c>
      <c r="C63" s="17">
        <v>1271</v>
      </c>
      <c r="D63" s="17">
        <v>7494</v>
      </c>
      <c r="E63" s="17">
        <v>879</v>
      </c>
      <c r="F63" s="17">
        <v>5622</v>
      </c>
      <c r="G63" s="6">
        <f t="shared" si="5"/>
        <v>69.158143194335167</v>
      </c>
      <c r="H63" s="6">
        <f t="shared" si="6"/>
        <v>75.02001601281026</v>
      </c>
      <c r="I63" s="17">
        <v>6888</v>
      </c>
      <c r="J63" s="17">
        <v>25537</v>
      </c>
      <c r="K63" s="17">
        <v>6712</v>
      </c>
      <c r="L63" s="17">
        <v>31034</v>
      </c>
    </row>
    <row r="64" spans="1:12" s="2" customFormat="1" x14ac:dyDescent="0.25">
      <c r="A64" s="5">
        <v>45</v>
      </c>
      <c r="B64" s="5" t="s">
        <v>61</v>
      </c>
      <c r="C64" s="17">
        <v>523</v>
      </c>
      <c r="D64" s="17">
        <v>2876</v>
      </c>
      <c r="E64" s="17">
        <v>317</v>
      </c>
      <c r="F64" s="17">
        <v>1370</v>
      </c>
      <c r="G64" s="6">
        <f t="shared" si="5"/>
        <v>60.611854684512423</v>
      </c>
      <c r="H64" s="6">
        <f t="shared" si="6"/>
        <v>47.635605006954101</v>
      </c>
      <c r="I64" s="17">
        <v>1143</v>
      </c>
      <c r="J64" s="17">
        <v>5233</v>
      </c>
      <c r="K64" s="17">
        <v>1330</v>
      </c>
      <c r="L64" s="17">
        <v>5887</v>
      </c>
    </row>
    <row r="65" spans="1:12" s="2" customFormat="1" x14ac:dyDescent="0.25">
      <c r="A65" s="5">
        <v>46</v>
      </c>
      <c r="B65" s="5" t="s">
        <v>62</v>
      </c>
      <c r="C65" s="17">
        <v>7</v>
      </c>
      <c r="D65" s="17">
        <v>155</v>
      </c>
      <c r="E65" s="17">
        <v>0</v>
      </c>
      <c r="F65" s="17">
        <v>0</v>
      </c>
      <c r="G65" s="6">
        <f t="shared" si="5"/>
        <v>0</v>
      </c>
      <c r="H65" s="6">
        <f t="shared" si="6"/>
        <v>0</v>
      </c>
      <c r="I65" s="17">
        <v>73</v>
      </c>
      <c r="J65" s="17">
        <v>3072</v>
      </c>
      <c r="K65" s="17">
        <v>65</v>
      </c>
      <c r="L65" s="17">
        <v>2867</v>
      </c>
    </row>
    <row r="66" spans="1:12" s="3" customFormat="1" ht="19.5" x14ac:dyDescent="0.4">
      <c r="A66" s="46"/>
      <c r="B66" s="37"/>
      <c r="C66" s="19">
        <f>SUM(C57:C65)</f>
        <v>64672</v>
      </c>
      <c r="D66" s="19">
        <f>SUM(D57:D65)</f>
        <v>358611</v>
      </c>
      <c r="E66" s="19">
        <f>SUM(E57:E65)</f>
        <v>15831</v>
      </c>
      <c r="F66" s="19">
        <f>SUM(F57:F65)</f>
        <v>82889</v>
      </c>
      <c r="G66" s="20">
        <f t="shared" si="5"/>
        <v>24.478908955962396</v>
      </c>
      <c r="H66" s="20">
        <f t="shared" si="6"/>
        <v>23.113903366042869</v>
      </c>
      <c r="I66" s="19">
        <f>SUM(I57:I65)</f>
        <v>235284</v>
      </c>
      <c r="J66" s="19">
        <f>SUM(J57:J65)</f>
        <v>754753</v>
      </c>
      <c r="K66" s="19">
        <f>SUM(K57:K65)</f>
        <v>251464</v>
      </c>
      <c r="L66" s="19">
        <f>SUM(L57:L65)</f>
        <v>810295</v>
      </c>
    </row>
    <row r="67" spans="1:12" s="4" customFormat="1" ht="19.5" hidden="1" x14ac:dyDescent="0.4">
      <c r="A67" s="1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5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5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5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5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5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5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584611</v>
      </c>
      <c r="D75" s="21">
        <f t="shared" ref="D75:F75" si="8">SUM(D23+D28+D31+D55+D66+D74)</f>
        <v>14497572</v>
      </c>
      <c r="E75" s="21">
        <f t="shared" si="8"/>
        <v>280677</v>
      </c>
      <c r="F75" s="21">
        <f t="shared" si="8"/>
        <v>7930988</v>
      </c>
      <c r="G75" s="22">
        <f t="shared" si="7"/>
        <v>48.010899555430875</v>
      </c>
      <c r="H75" s="22">
        <f t="shared" si="7"/>
        <v>54.705629328828294</v>
      </c>
      <c r="I75" s="21">
        <f t="shared" ref="I75" si="9">SUM(I23+I28+I31+I55+I66+I74)</f>
        <v>1340051</v>
      </c>
      <c r="J75" s="21">
        <f t="shared" ref="J75" si="10">SUM(J23+J28+J31+J55+J66+J74)</f>
        <v>17933772</v>
      </c>
      <c r="K75" s="21">
        <f t="shared" ref="K75" si="11">SUM(K23+K28+K31+K55+K66+K74)</f>
        <v>1354300</v>
      </c>
      <c r="L75" s="21">
        <f t="shared" ref="L75" si="12">SUM(L23+L28+L31+L55+L66+L74)</f>
        <v>18610031</v>
      </c>
    </row>
    <row r="76" spans="1:12" s="23" customFormat="1" x14ac:dyDescent="0.25"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L76"/>
  <sheetViews>
    <sheetView topLeftCell="A57" workbookViewId="0">
      <selection activeCell="B81" sqref="B81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7" t="s">
        <v>80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103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16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5">
        <v>1</v>
      </c>
      <c r="B11" s="5" t="s">
        <v>11</v>
      </c>
      <c r="C11" s="17">
        <v>3089</v>
      </c>
      <c r="D11" s="17">
        <v>861399</v>
      </c>
      <c r="E11" s="17">
        <v>2197</v>
      </c>
      <c r="F11" s="17">
        <v>595258</v>
      </c>
      <c r="G11" s="6">
        <f t="shared" ref="G11:G23" si="0">(E11/C11)*100</f>
        <v>71.123340887018443</v>
      </c>
      <c r="H11" s="6">
        <f t="shared" ref="H11:H23" si="1">(F11/D11)*100</f>
        <v>69.103632579095162</v>
      </c>
      <c r="I11" s="17">
        <v>4864</v>
      </c>
      <c r="J11" s="17">
        <v>789547</v>
      </c>
      <c r="K11" s="17">
        <v>5062</v>
      </c>
      <c r="L11" s="17">
        <v>810856</v>
      </c>
    </row>
    <row r="12" spans="1:12" s="2" customFormat="1" x14ac:dyDescent="0.25">
      <c r="A12" s="5">
        <v>2</v>
      </c>
      <c r="B12" s="5" t="s">
        <v>12</v>
      </c>
      <c r="C12" s="17">
        <v>1815</v>
      </c>
      <c r="D12" s="17">
        <v>489477</v>
      </c>
      <c r="E12" s="17">
        <v>1515</v>
      </c>
      <c r="F12" s="17">
        <v>323272</v>
      </c>
      <c r="G12" s="6">
        <f t="shared" si="0"/>
        <v>83.471074380165291</v>
      </c>
      <c r="H12" s="6">
        <f t="shared" si="1"/>
        <v>66.044369806957221</v>
      </c>
      <c r="I12" s="17">
        <v>3057</v>
      </c>
      <c r="J12" s="17">
        <v>427433</v>
      </c>
      <c r="K12" s="17">
        <v>3339</v>
      </c>
      <c r="L12" s="17">
        <v>457855</v>
      </c>
    </row>
    <row r="13" spans="1:12" s="2" customFormat="1" x14ac:dyDescent="0.25">
      <c r="A13" s="5">
        <v>3</v>
      </c>
      <c r="B13" s="5" t="s">
        <v>13</v>
      </c>
      <c r="C13" s="17">
        <v>589</v>
      </c>
      <c r="D13" s="17">
        <v>52189</v>
      </c>
      <c r="E13" s="17">
        <v>77</v>
      </c>
      <c r="F13" s="17">
        <v>10391</v>
      </c>
      <c r="G13" s="6">
        <f t="shared" si="0"/>
        <v>13.073005093378608</v>
      </c>
      <c r="H13" s="6">
        <f t="shared" si="1"/>
        <v>19.910325930751689</v>
      </c>
      <c r="I13" s="17">
        <v>269</v>
      </c>
      <c r="J13" s="17">
        <v>55123</v>
      </c>
      <c r="K13" s="17">
        <v>299</v>
      </c>
      <c r="L13" s="17">
        <v>62157</v>
      </c>
    </row>
    <row r="14" spans="1:12" s="2" customFormat="1" x14ac:dyDescent="0.25">
      <c r="A14" s="5">
        <v>4</v>
      </c>
      <c r="B14" s="5" t="s">
        <v>14</v>
      </c>
      <c r="C14" s="17">
        <v>748</v>
      </c>
      <c r="D14" s="17">
        <v>179324</v>
      </c>
      <c r="E14" s="17">
        <v>309</v>
      </c>
      <c r="F14" s="17">
        <v>60682</v>
      </c>
      <c r="G14" s="6">
        <f t="shared" si="0"/>
        <v>41.310160427807489</v>
      </c>
      <c r="H14" s="6">
        <f t="shared" si="1"/>
        <v>33.839307621958021</v>
      </c>
      <c r="I14" s="17">
        <v>1886</v>
      </c>
      <c r="J14" s="17">
        <v>198839</v>
      </c>
      <c r="K14" s="17">
        <v>2052</v>
      </c>
      <c r="L14" s="17">
        <v>233698</v>
      </c>
    </row>
    <row r="15" spans="1:12" s="2" customFormat="1" x14ac:dyDescent="0.25">
      <c r="A15" s="5">
        <v>5</v>
      </c>
      <c r="B15" s="5" t="s">
        <v>15</v>
      </c>
      <c r="C15" s="17">
        <v>1470</v>
      </c>
      <c r="D15" s="17">
        <v>218884</v>
      </c>
      <c r="E15" s="17">
        <v>1088</v>
      </c>
      <c r="F15" s="17">
        <v>128061</v>
      </c>
      <c r="G15" s="6">
        <f t="shared" si="0"/>
        <v>74.013605442176868</v>
      </c>
      <c r="H15" s="6">
        <f t="shared" si="1"/>
        <v>58.506332121123513</v>
      </c>
      <c r="I15" s="17">
        <v>2794</v>
      </c>
      <c r="J15" s="17">
        <v>255762</v>
      </c>
      <c r="K15" s="17">
        <v>2913</v>
      </c>
      <c r="L15" s="17">
        <v>259327</v>
      </c>
    </row>
    <row r="16" spans="1:12" s="2" customFormat="1" x14ac:dyDescent="0.25">
      <c r="A16" s="5">
        <v>6</v>
      </c>
      <c r="B16" s="5" t="s">
        <v>16</v>
      </c>
      <c r="C16" s="17">
        <v>860</v>
      </c>
      <c r="D16" s="17">
        <v>181191</v>
      </c>
      <c r="E16" s="17">
        <v>594</v>
      </c>
      <c r="F16" s="17">
        <v>122430</v>
      </c>
      <c r="G16" s="6">
        <f t="shared" si="0"/>
        <v>69.069767441860463</v>
      </c>
      <c r="H16" s="6">
        <f t="shared" si="1"/>
        <v>67.56958127059292</v>
      </c>
      <c r="I16" s="17">
        <v>1105</v>
      </c>
      <c r="J16" s="17">
        <v>180954</v>
      </c>
      <c r="K16" s="17">
        <v>1148</v>
      </c>
      <c r="L16" s="17">
        <v>197930</v>
      </c>
    </row>
    <row r="17" spans="1:12" s="2" customFormat="1" x14ac:dyDescent="0.25">
      <c r="A17" s="5">
        <v>7</v>
      </c>
      <c r="B17" s="5" t="s">
        <v>17</v>
      </c>
      <c r="C17" s="17">
        <v>145</v>
      </c>
      <c r="D17" s="17">
        <v>25420</v>
      </c>
      <c r="E17" s="17">
        <v>80</v>
      </c>
      <c r="F17" s="17">
        <v>15372</v>
      </c>
      <c r="G17" s="6">
        <f t="shared" si="0"/>
        <v>55.172413793103445</v>
      </c>
      <c r="H17" s="6">
        <f t="shared" si="1"/>
        <v>60.472069236821405</v>
      </c>
      <c r="I17" s="17">
        <v>379</v>
      </c>
      <c r="J17" s="17">
        <v>51968</v>
      </c>
      <c r="K17" s="17">
        <v>475</v>
      </c>
      <c r="L17" s="17">
        <v>69546</v>
      </c>
    </row>
    <row r="18" spans="1:12" s="2" customFormat="1" x14ac:dyDescent="0.25">
      <c r="A18" s="5">
        <v>8</v>
      </c>
      <c r="B18" s="5" t="s">
        <v>18</v>
      </c>
      <c r="C18" s="17">
        <v>1163</v>
      </c>
      <c r="D18" s="17">
        <v>292040</v>
      </c>
      <c r="E18" s="17">
        <v>544</v>
      </c>
      <c r="F18" s="17">
        <v>108633</v>
      </c>
      <c r="G18" s="6">
        <f t="shared" si="0"/>
        <v>46.775580395528806</v>
      </c>
      <c r="H18" s="6">
        <f t="shared" si="1"/>
        <v>37.197986577181211</v>
      </c>
      <c r="I18" s="17">
        <v>2839</v>
      </c>
      <c r="J18" s="17">
        <v>358735</v>
      </c>
      <c r="K18" s="17">
        <v>2977</v>
      </c>
      <c r="L18" s="17">
        <v>395673</v>
      </c>
    </row>
    <row r="19" spans="1:12" s="2" customFormat="1" x14ac:dyDescent="0.25">
      <c r="A19" s="5">
        <v>9</v>
      </c>
      <c r="B19" s="5" t="s">
        <v>19</v>
      </c>
      <c r="C19" s="17">
        <v>56</v>
      </c>
      <c r="D19" s="17">
        <v>30313</v>
      </c>
      <c r="E19" s="17">
        <v>41</v>
      </c>
      <c r="F19" s="17">
        <v>6663</v>
      </c>
      <c r="G19" s="6">
        <f t="shared" si="0"/>
        <v>73.214285714285708</v>
      </c>
      <c r="H19" s="6">
        <f t="shared" si="1"/>
        <v>21.980668360109522</v>
      </c>
      <c r="I19" s="17">
        <v>113</v>
      </c>
      <c r="J19" s="17">
        <v>29509</v>
      </c>
      <c r="K19" s="17">
        <v>140</v>
      </c>
      <c r="L19" s="17">
        <v>33274</v>
      </c>
    </row>
    <row r="20" spans="1:12" s="2" customFormat="1" x14ac:dyDescent="0.25">
      <c r="A20" s="5">
        <v>10</v>
      </c>
      <c r="B20" s="5" t="s">
        <v>23</v>
      </c>
      <c r="C20" s="17">
        <v>3012</v>
      </c>
      <c r="D20" s="17">
        <v>742695</v>
      </c>
      <c r="E20" s="17">
        <v>2640</v>
      </c>
      <c r="F20" s="17">
        <v>489677</v>
      </c>
      <c r="G20" s="6">
        <f>(E20/C20)*100</f>
        <v>87.64940239043824</v>
      </c>
      <c r="H20" s="6">
        <f>(F20/D20)*100</f>
        <v>65.932448717171923</v>
      </c>
      <c r="I20" s="17">
        <v>4293</v>
      </c>
      <c r="J20" s="17">
        <v>658263</v>
      </c>
      <c r="K20" s="17">
        <v>4288</v>
      </c>
      <c r="L20" s="17">
        <v>665696</v>
      </c>
    </row>
    <row r="21" spans="1:12" s="2" customFormat="1" x14ac:dyDescent="0.25">
      <c r="A21" s="5">
        <v>11</v>
      </c>
      <c r="B21" s="5" t="s">
        <v>20</v>
      </c>
      <c r="C21" s="17">
        <v>2879</v>
      </c>
      <c r="D21" s="17">
        <v>509451</v>
      </c>
      <c r="E21" s="17">
        <v>1332</v>
      </c>
      <c r="F21" s="17">
        <v>277082</v>
      </c>
      <c r="G21" s="6">
        <f t="shared" si="0"/>
        <v>46.266064605765891</v>
      </c>
      <c r="H21" s="6">
        <f t="shared" si="1"/>
        <v>54.38835138217415</v>
      </c>
      <c r="I21" s="17">
        <v>2134</v>
      </c>
      <c r="J21" s="17">
        <v>286473</v>
      </c>
      <c r="K21" s="17">
        <v>2281</v>
      </c>
      <c r="L21" s="17">
        <v>312780</v>
      </c>
    </row>
    <row r="22" spans="1:12" s="2" customFormat="1" x14ac:dyDescent="0.25">
      <c r="A22" s="5">
        <v>12</v>
      </c>
      <c r="B22" s="5" t="s">
        <v>21</v>
      </c>
      <c r="C22" s="17">
        <v>457</v>
      </c>
      <c r="D22" s="17">
        <v>125165</v>
      </c>
      <c r="E22" s="17">
        <v>174</v>
      </c>
      <c r="F22" s="17">
        <v>31776</v>
      </c>
      <c r="G22" s="6">
        <f t="shared" si="0"/>
        <v>38.074398249452955</v>
      </c>
      <c r="H22" s="6">
        <f t="shared" si="1"/>
        <v>25.387288778811968</v>
      </c>
      <c r="I22" s="17">
        <v>742</v>
      </c>
      <c r="J22" s="17">
        <v>160337</v>
      </c>
      <c r="K22" s="17">
        <v>283</v>
      </c>
      <c r="L22" s="17">
        <v>86229</v>
      </c>
    </row>
    <row r="23" spans="1:12" s="3" customFormat="1" ht="19.5" x14ac:dyDescent="0.4">
      <c r="A23" s="46"/>
      <c r="B23" s="37"/>
      <c r="C23" s="19">
        <f>SUM(C11:C22)</f>
        <v>16283</v>
      </c>
      <c r="D23" s="19">
        <f>SUM(D11:D22)</f>
        <v>3707548</v>
      </c>
      <c r="E23" s="19">
        <f>SUM(E11:E22)</f>
        <v>10591</v>
      </c>
      <c r="F23" s="19">
        <f>SUM(F11:F22)</f>
        <v>2169297</v>
      </c>
      <c r="G23" s="20">
        <f t="shared" si="0"/>
        <v>65.043296689799178</v>
      </c>
      <c r="H23" s="20">
        <f t="shared" si="1"/>
        <v>58.510287661818538</v>
      </c>
      <c r="I23" s="19">
        <f>SUM(I11:I22)</f>
        <v>24475</v>
      </c>
      <c r="J23" s="19">
        <f>SUM(J11:J22)</f>
        <v>3452943</v>
      </c>
      <c r="K23" s="19">
        <f>SUM(K11:K22)</f>
        <v>25257</v>
      </c>
      <c r="L23" s="19">
        <f>SUM(L11:L22)</f>
        <v>3585021</v>
      </c>
    </row>
    <row r="24" spans="1:12" s="4" customFormat="1" ht="19.5" x14ac:dyDescent="0.4">
      <c r="A24" s="18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5">
        <v>13</v>
      </c>
      <c r="B25" s="5" t="s">
        <v>25</v>
      </c>
      <c r="C25" s="17">
        <v>8</v>
      </c>
      <c r="D25" s="17">
        <v>3113</v>
      </c>
      <c r="E25" s="17">
        <v>1</v>
      </c>
      <c r="F25" s="17">
        <v>1</v>
      </c>
      <c r="G25" s="6">
        <f t="shared" ref="G25:H28" si="2">(E25/C25)*100</f>
        <v>12.5</v>
      </c>
      <c r="H25" s="6">
        <f t="shared" si="2"/>
        <v>3.2123353678124002E-2</v>
      </c>
      <c r="I25" s="17">
        <v>18</v>
      </c>
      <c r="J25" s="17">
        <v>3402</v>
      </c>
      <c r="K25" s="17">
        <v>18</v>
      </c>
      <c r="L25" s="17">
        <v>3313</v>
      </c>
    </row>
    <row r="26" spans="1:12" s="2" customFormat="1" hidden="1" x14ac:dyDescent="0.25">
      <c r="A26" s="5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5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8</v>
      </c>
      <c r="D28" s="19">
        <f>SUM(D25:D27)</f>
        <v>3113</v>
      </c>
      <c r="E28" s="19">
        <f>SUM(E25:E27)</f>
        <v>1</v>
      </c>
      <c r="F28" s="19">
        <f>SUM(F25:F27)</f>
        <v>1</v>
      </c>
      <c r="G28" s="20">
        <f t="shared" si="2"/>
        <v>12.5</v>
      </c>
      <c r="H28" s="20">
        <f t="shared" si="2"/>
        <v>3.2123353678124002E-2</v>
      </c>
      <c r="I28" s="19">
        <f>SUM(I25:I27)</f>
        <v>18</v>
      </c>
      <c r="J28" s="19">
        <f>SUM(J25:J27)</f>
        <v>3402</v>
      </c>
      <c r="K28" s="19">
        <f>SUM(K25:K27)</f>
        <v>18</v>
      </c>
      <c r="L28" s="19">
        <f>SUM(L25:L27)</f>
        <v>3313</v>
      </c>
    </row>
    <row r="29" spans="1:12" s="4" customFormat="1" ht="19.5" x14ac:dyDescent="0.4">
      <c r="A29" s="18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5">
        <v>15</v>
      </c>
      <c r="B30" s="5" t="s">
        <v>29</v>
      </c>
      <c r="C30" s="17">
        <v>115</v>
      </c>
      <c r="D30" s="17">
        <v>29343</v>
      </c>
      <c r="E30" s="17">
        <v>18</v>
      </c>
      <c r="F30" s="17">
        <v>3475</v>
      </c>
      <c r="G30" s="6">
        <f>(E30/C30)*100</f>
        <v>15.65217391304348</v>
      </c>
      <c r="H30" s="6">
        <f>(F30/D30)*100</f>
        <v>11.842688205023343</v>
      </c>
      <c r="I30" s="17">
        <v>142</v>
      </c>
      <c r="J30" s="17">
        <v>29079</v>
      </c>
      <c r="K30" s="17">
        <v>108</v>
      </c>
      <c r="L30" s="17">
        <v>31334</v>
      </c>
    </row>
    <row r="31" spans="1:12" s="3" customFormat="1" ht="19.5" x14ac:dyDescent="0.4">
      <c r="A31" s="46"/>
      <c r="B31" s="37"/>
      <c r="C31" s="19">
        <f>SUM(C30:C30)</f>
        <v>115</v>
      </c>
      <c r="D31" s="19">
        <f>SUM(D30:D30)</f>
        <v>29343</v>
      </c>
      <c r="E31" s="19">
        <f>SUM(E30:E30)</f>
        <v>18</v>
      </c>
      <c r="F31" s="19">
        <f>SUM(F30:F30)</f>
        <v>3475</v>
      </c>
      <c r="G31" s="20">
        <f>(E31/C31)*100</f>
        <v>15.65217391304348</v>
      </c>
      <c r="H31" s="20">
        <f>(F31/D31)*100</f>
        <v>11.842688205023343</v>
      </c>
      <c r="I31" s="19">
        <f>SUM(I30:I30)</f>
        <v>142</v>
      </c>
      <c r="J31" s="19">
        <f>SUM(J30:J30)</f>
        <v>29079</v>
      </c>
      <c r="K31" s="19">
        <f>SUM(K30:K30)</f>
        <v>108</v>
      </c>
      <c r="L31" s="19">
        <f>SUM(L30:L30)</f>
        <v>31334</v>
      </c>
    </row>
    <row r="32" spans="1:12" s="4" customFormat="1" ht="19.5" x14ac:dyDescent="0.4">
      <c r="A32" s="18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5">
        <v>16</v>
      </c>
      <c r="B33" s="5" t="s">
        <v>31</v>
      </c>
      <c r="C33" s="17">
        <v>6716</v>
      </c>
      <c r="D33" s="17">
        <v>1547629</v>
      </c>
      <c r="E33" s="17">
        <v>3562</v>
      </c>
      <c r="F33" s="17">
        <v>983688</v>
      </c>
      <c r="G33" s="6">
        <f t="shared" ref="G33:G55" si="3">(E33/C33)*100</f>
        <v>53.03752233472305</v>
      </c>
      <c r="H33" s="6">
        <f t="shared" ref="H33:H55" si="4">(F33/D33)*100</f>
        <v>63.560969715610142</v>
      </c>
      <c r="I33" s="17">
        <v>11885</v>
      </c>
      <c r="J33" s="17">
        <v>1174627</v>
      </c>
      <c r="K33" s="17">
        <v>12198</v>
      </c>
      <c r="L33" s="17">
        <v>1254669</v>
      </c>
    </row>
    <row r="34" spans="1:12" s="2" customFormat="1" x14ac:dyDescent="0.25">
      <c r="A34" s="5">
        <v>17</v>
      </c>
      <c r="B34" s="5" t="s">
        <v>32</v>
      </c>
      <c r="C34" s="17">
        <v>30</v>
      </c>
      <c r="D34" s="17">
        <v>5110</v>
      </c>
      <c r="E34" s="17">
        <v>5</v>
      </c>
      <c r="F34" s="17">
        <v>471</v>
      </c>
      <c r="G34" s="6">
        <f t="shared" si="3"/>
        <v>16.666666666666664</v>
      </c>
      <c r="H34" s="6">
        <f t="shared" si="4"/>
        <v>9.2172211350293551</v>
      </c>
      <c r="I34" s="17">
        <v>61</v>
      </c>
      <c r="J34" s="17">
        <v>8033</v>
      </c>
      <c r="K34" s="17">
        <v>59</v>
      </c>
      <c r="L34" s="17">
        <v>7697</v>
      </c>
    </row>
    <row r="35" spans="1:12" s="2" customFormat="1" x14ac:dyDescent="0.25">
      <c r="A35" s="5">
        <v>18</v>
      </c>
      <c r="B35" s="5" t="s">
        <v>33</v>
      </c>
      <c r="C35" s="17">
        <v>82</v>
      </c>
      <c r="D35" s="17">
        <v>16892</v>
      </c>
      <c r="E35" s="17">
        <v>16</v>
      </c>
      <c r="F35" s="17">
        <v>5638</v>
      </c>
      <c r="G35" s="6">
        <f t="shared" si="3"/>
        <v>19.512195121951219</v>
      </c>
      <c r="H35" s="6">
        <f t="shared" si="4"/>
        <v>33.376746388823115</v>
      </c>
      <c r="I35" s="17">
        <v>526</v>
      </c>
      <c r="J35" s="17">
        <v>79832</v>
      </c>
      <c r="K35" s="17">
        <v>454</v>
      </c>
      <c r="L35" s="17">
        <v>82146</v>
      </c>
    </row>
    <row r="36" spans="1:12" s="2" customFormat="1" x14ac:dyDescent="0.25">
      <c r="A36" s="5">
        <v>19</v>
      </c>
      <c r="B36" s="5" t="s">
        <v>34</v>
      </c>
      <c r="C36" s="17">
        <v>122</v>
      </c>
      <c r="D36" s="17">
        <v>14962</v>
      </c>
      <c r="E36" s="17">
        <v>25</v>
      </c>
      <c r="F36" s="17">
        <v>4580</v>
      </c>
      <c r="G36" s="6">
        <f t="shared" si="3"/>
        <v>20.491803278688526</v>
      </c>
      <c r="H36" s="6">
        <f t="shared" si="4"/>
        <v>30.610880898275632</v>
      </c>
      <c r="I36" s="17">
        <v>84</v>
      </c>
      <c r="J36" s="17">
        <v>13516</v>
      </c>
      <c r="K36" s="17">
        <v>79</v>
      </c>
      <c r="L36" s="17">
        <v>11478</v>
      </c>
    </row>
    <row r="37" spans="1:12" s="2" customFormat="1" x14ac:dyDescent="0.25">
      <c r="A37" s="5">
        <v>20</v>
      </c>
      <c r="B37" s="5" t="s">
        <v>35</v>
      </c>
      <c r="C37" s="17">
        <v>0</v>
      </c>
      <c r="D37" s="17">
        <v>0</v>
      </c>
      <c r="E37" s="17">
        <v>0</v>
      </c>
      <c r="F37" s="17">
        <v>0</v>
      </c>
      <c r="G37" s="6">
        <v>0</v>
      </c>
      <c r="H37" s="6">
        <v>0</v>
      </c>
      <c r="I37" s="17">
        <v>3</v>
      </c>
      <c r="J37" s="17">
        <v>40</v>
      </c>
      <c r="K37" s="17">
        <v>3</v>
      </c>
      <c r="L37" s="17">
        <v>43</v>
      </c>
    </row>
    <row r="38" spans="1:12" s="2" customFormat="1" x14ac:dyDescent="0.25">
      <c r="A38" s="5">
        <v>21</v>
      </c>
      <c r="B38" s="5" t="s">
        <v>36</v>
      </c>
      <c r="C38" s="17">
        <v>535</v>
      </c>
      <c r="D38" s="17">
        <v>86247</v>
      </c>
      <c r="E38" s="17">
        <v>348</v>
      </c>
      <c r="F38" s="17">
        <v>51286</v>
      </c>
      <c r="G38" s="6">
        <f t="shared" si="3"/>
        <v>65.046728971962622</v>
      </c>
      <c r="H38" s="6">
        <f t="shared" si="4"/>
        <v>59.464097301935141</v>
      </c>
      <c r="I38" s="17">
        <v>1656</v>
      </c>
      <c r="J38" s="17">
        <v>78765</v>
      </c>
      <c r="K38" s="17">
        <v>1701</v>
      </c>
      <c r="L38" s="17">
        <v>79922</v>
      </c>
    </row>
    <row r="39" spans="1:12" s="2" customFormat="1" x14ac:dyDescent="0.25">
      <c r="A39" s="5">
        <v>22</v>
      </c>
      <c r="B39" s="5" t="s">
        <v>37</v>
      </c>
      <c r="C39" s="17">
        <v>22129</v>
      </c>
      <c r="D39" s="17">
        <v>3262748</v>
      </c>
      <c r="E39" s="17">
        <v>11717</v>
      </c>
      <c r="F39" s="17">
        <v>2284489</v>
      </c>
      <c r="G39" s="6">
        <f t="shared" si="3"/>
        <v>52.948619458628954</v>
      </c>
      <c r="H39" s="6">
        <f t="shared" si="4"/>
        <v>70.01732895093339</v>
      </c>
      <c r="I39" s="17">
        <v>44281</v>
      </c>
      <c r="J39" s="17">
        <v>2996519</v>
      </c>
      <c r="K39" s="17">
        <v>45092</v>
      </c>
      <c r="L39" s="17">
        <v>3107749</v>
      </c>
    </row>
    <row r="40" spans="1:12" s="2" customFormat="1" x14ac:dyDescent="0.25">
      <c r="A40" s="5">
        <v>23</v>
      </c>
      <c r="B40" s="5" t="s">
        <v>38</v>
      </c>
      <c r="C40" s="17">
        <v>16243</v>
      </c>
      <c r="D40" s="17">
        <v>2590881</v>
      </c>
      <c r="E40" s="17">
        <v>10648</v>
      </c>
      <c r="F40" s="17">
        <v>2011413</v>
      </c>
      <c r="G40" s="6">
        <f t="shared" si="3"/>
        <v>65.554392661454159</v>
      </c>
      <c r="H40" s="6">
        <f t="shared" si="4"/>
        <v>77.634325930060086</v>
      </c>
      <c r="I40" s="17">
        <v>26210</v>
      </c>
      <c r="J40" s="17">
        <v>1889800</v>
      </c>
      <c r="K40" s="17">
        <v>27586</v>
      </c>
      <c r="L40" s="17">
        <v>2027042</v>
      </c>
    </row>
    <row r="41" spans="1:12" s="2" customFormat="1" x14ac:dyDescent="0.25">
      <c r="A41" s="5">
        <v>24</v>
      </c>
      <c r="B41" s="5" t="s">
        <v>39</v>
      </c>
      <c r="C41" s="17">
        <v>193</v>
      </c>
      <c r="D41" s="17">
        <v>46018</v>
      </c>
      <c r="E41" s="17">
        <v>118</v>
      </c>
      <c r="F41" s="17">
        <v>34728</v>
      </c>
      <c r="G41" s="6">
        <f t="shared" si="3"/>
        <v>61.139896373056992</v>
      </c>
      <c r="H41" s="6">
        <f t="shared" si="4"/>
        <v>75.466121952279536</v>
      </c>
      <c r="I41" s="17">
        <v>150</v>
      </c>
      <c r="J41" s="17">
        <v>49406</v>
      </c>
      <c r="K41" s="17">
        <v>179</v>
      </c>
      <c r="L41" s="17">
        <v>43752</v>
      </c>
    </row>
    <row r="42" spans="1:12" s="2" customFormat="1" x14ac:dyDescent="0.25">
      <c r="A42" s="5">
        <v>25</v>
      </c>
      <c r="B42" s="5" t="s">
        <v>40</v>
      </c>
      <c r="C42" s="17">
        <v>1308</v>
      </c>
      <c r="D42" s="17">
        <v>85222</v>
      </c>
      <c r="E42" s="17">
        <v>1205</v>
      </c>
      <c r="F42" s="17">
        <v>73400</v>
      </c>
      <c r="G42" s="6">
        <f t="shared" si="3"/>
        <v>92.125382262996951</v>
      </c>
      <c r="H42" s="6">
        <f t="shared" si="4"/>
        <v>86.127995118631333</v>
      </c>
      <c r="I42" s="17">
        <v>2083</v>
      </c>
      <c r="J42" s="17">
        <v>88868</v>
      </c>
      <c r="K42" s="17">
        <v>1993</v>
      </c>
      <c r="L42" s="17">
        <v>89642</v>
      </c>
    </row>
    <row r="43" spans="1:12" s="2" customFormat="1" x14ac:dyDescent="0.25">
      <c r="A43" s="5">
        <v>26</v>
      </c>
      <c r="B43" s="5" t="s">
        <v>41</v>
      </c>
      <c r="C43" s="17">
        <v>1911</v>
      </c>
      <c r="D43" s="17">
        <v>478500</v>
      </c>
      <c r="E43" s="17">
        <v>462</v>
      </c>
      <c r="F43" s="17">
        <v>101217</v>
      </c>
      <c r="G43" s="6">
        <f t="shared" si="3"/>
        <v>24.175824175824175</v>
      </c>
      <c r="H43" s="6">
        <f t="shared" si="4"/>
        <v>21.152978056426335</v>
      </c>
      <c r="I43" s="17">
        <v>1831</v>
      </c>
      <c r="J43" s="17">
        <v>131691</v>
      </c>
      <c r="K43" s="17">
        <v>1815</v>
      </c>
      <c r="L43" s="17">
        <v>128929</v>
      </c>
    </row>
    <row r="44" spans="1:12" s="2" customFormat="1" x14ac:dyDescent="0.25">
      <c r="A44" s="5">
        <v>27</v>
      </c>
      <c r="B44" s="5" t="s">
        <v>42</v>
      </c>
      <c r="C44" s="17">
        <v>9</v>
      </c>
      <c r="D44" s="17">
        <v>1703</v>
      </c>
      <c r="E44" s="17">
        <v>7</v>
      </c>
      <c r="F44" s="17">
        <v>438</v>
      </c>
      <c r="G44" s="6">
        <f t="shared" si="3"/>
        <v>77.777777777777786</v>
      </c>
      <c r="H44" s="6">
        <f t="shared" si="4"/>
        <v>25.719318849089838</v>
      </c>
      <c r="I44" s="17">
        <v>30</v>
      </c>
      <c r="J44" s="17">
        <v>2911</v>
      </c>
      <c r="K44" s="17">
        <v>32</v>
      </c>
      <c r="L44" s="17">
        <v>2025</v>
      </c>
    </row>
    <row r="45" spans="1:12" s="2" customFormat="1" x14ac:dyDescent="0.25">
      <c r="A45" s="5">
        <v>28</v>
      </c>
      <c r="B45" s="5" t="s">
        <v>43</v>
      </c>
      <c r="C45" s="17">
        <v>101</v>
      </c>
      <c r="D45" s="17">
        <v>16468</v>
      </c>
      <c r="E45" s="17">
        <v>42</v>
      </c>
      <c r="F45" s="17">
        <v>8876</v>
      </c>
      <c r="G45" s="6">
        <f t="shared" si="3"/>
        <v>41.584158415841586</v>
      </c>
      <c r="H45" s="6">
        <f t="shared" si="4"/>
        <v>53.89846975953364</v>
      </c>
      <c r="I45" s="17">
        <v>59</v>
      </c>
      <c r="J45" s="17">
        <v>14097</v>
      </c>
      <c r="K45" s="17">
        <v>56</v>
      </c>
      <c r="L45" s="17">
        <v>12011</v>
      </c>
    </row>
    <row r="46" spans="1:12" s="2" customFormat="1" x14ac:dyDescent="0.25">
      <c r="A46" s="5">
        <v>29</v>
      </c>
      <c r="B46" s="5" t="s">
        <v>44</v>
      </c>
      <c r="C46" s="17">
        <v>379</v>
      </c>
      <c r="D46" s="17">
        <v>7388</v>
      </c>
      <c r="E46" s="17">
        <v>21</v>
      </c>
      <c r="F46" s="17">
        <v>6293</v>
      </c>
      <c r="G46" s="6">
        <f t="shared" si="3"/>
        <v>5.5408970976253293</v>
      </c>
      <c r="H46" s="6">
        <f t="shared" si="4"/>
        <v>85.178668110449379</v>
      </c>
      <c r="I46" s="17">
        <v>243</v>
      </c>
      <c r="J46" s="17">
        <v>37999</v>
      </c>
      <c r="K46" s="17">
        <v>259</v>
      </c>
      <c r="L46" s="17">
        <v>43845</v>
      </c>
    </row>
    <row r="47" spans="1:12" s="2" customFormat="1" x14ac:dyDescent="0.25">
      <c r="A47" s="5">
        <v>30</v>
      </c>
      <c r="B47" s="5" t="s">
        <v>45</v>
      </c>
      <c r="C47" s="17">
        <v>5206</v>
      </c>
      <c r="D47" s="17">
        <v>1373160</v>
      </c>
      <c r="E47" s="17">
        <v>1705</v>
      </c>
      <c r="F47" s="17">
        <v>349018</v>
      </c>
      <c r="G47" s="6">
        <f t="shared" si="3"/>
        <v>32.750672301190939</v>
      </c>
      <c r="H47" s="6">
        <f t="shared" si="4"/>
        <v>25.417140027382096</v>
      </c>
      <c r="I47" s="17">
        <v>11978</v>
      </c>
      <c r="J47" s="17">
        <v>1011720</v>
      </c>
      <c r="K47" s="17">
        <v>12287</v>
      </c>
      <c r="L47" s="17">
        <v>983086</v>
      </c>
    </row>
    <row r="48" spans="1:12" s="2" customFormat="1" x14ac:dyDescent="0.25">
      <c r="A48" s="5">
        <v>31</v>
      </c>
      <c r="B48" s="5" t="s">
        <v>46</v>
      </c>
      <c r="C48" s="17">
        <v>756</v>
      </c>
      <c r="D48" s="17">
        <v>116570</v>
      </c>
      <c r="E48" s="17">
        <v>416</v>
      </c>
      <c r="F48" s="17">
        <v>50400</v>
      </c>
      <c r="G48" s="6">
        <f t="shared" si="3"/>
        <v>55.026455026455025</v>
      </c>
      <c r="H48" s="6">
        <f t="shared" si="4"/>
        <v>43.235823968430985</v>
      </c>
      <c r="I48" s="17">
        <v>345</v>
      </c>
      <c r="J48" s="17">
        <v>41636</v>
      </c>
      <c r="K48" s="17">
        <v>347</v>
      </c>
      <c r="L48" s="17">
        <v>50897</v>
      </c>
    </row>
    <row r="49" spans="1:12" s="2" customFormat="1" x14ac:dyDescent="0.25">
      <c r="A49" s="5">
        <v>32</v>
      </c>
      <c r="B49" s="5" t="s">
        <v>47</v>
      </c>
      <c r="C49" s="17">
        <v>327</v>
      </c>
      <c r="D49" s="17">
        <v>29044</v>
      </c>
      <c r="E49" s="17">
        <v>154</v>
      </c>
      <c r="F49" s="17">
        <v>15434</v>
      </c>
      <c r="G49" s="6">
        <f t="shared" si="3"/>
        <v>47.094801223241589</v>
      </c>
      <c r="H49" s="6">
        <f t="shared" si="4"/>
        <v>53.140063352155352</v>
      </c>
      <c r="I49" s="17">
        <v>99</v>
      </c>
      <c r="J49" s="17">
        <v>13693</v>
      </c>
      <c r="K49" s="17">
        <v>185</v>
      </c>
      <c r="L49" s="17">
        <v>27525</v>
      </c>
    </row>
    <row r="50" spans="1:12" s="2" customFormat="1" x14ac:dyDescent="0.25">
      <c r="A50" s="5">
        <v>33</v>
      </c>
      <c r="B50" s="5" t="s">
        <v>48</v>
      </c>
      <c r="C50" s="17">
        <v>89</v>
      </c>
      <c r="D50" s="17">
        <v>22131</v>
      </c>
      <c r="E50" s="17">
        <v>292</v>
      </c>
      <c r="F50" s="17">
        <v>13817</v>
      </c>
      <c r="G50" s="6">
        <f t="shared" si="3"/>
        <v>328.08988764044943</v>
      </c>
      <c r="H50" s="6">
        <f t="shared" si="4"/>
        <v>62.432786588947629</v>
      </c>
      <c r="I50" s="17">
        <v>168</v>
      </c>
      <c r="J50" s="17">
        <v>20219</v>
      </c>
      <c r="K50" s="17">
        <v>397</v>
      </c>
      <c r="L50" s="17">
        <v>20513</v>
      </c>
    </row>
    <row r="51" spans="1:12" s="2" customFormat="1" x14ac:dyDescent="0.25">
      <c r="A51" s="5">
        <v>34</v>
      </c>
      <c r="B51" s="5" t="s">
        <v>49</v>
      </c>
      <c r="C51" s="17">
        <v>108</v>
      </c>
      <c r="D51" s="17">
        <v>33984</v>
      </c>
      <c r="E51" s="17">
        <v>73</v>
      </c>
      <c r="F51" s="17">
        <v>21799</v>
      </c>
      <c r="G51" s="6">
        <f t="shared" si="3"/>
        <v>67.592592592592595</v>
      </c>
      <c r="H51" s="6">
        <f t="shared" si="4"/>
        <v>64.14489171374764</v>
      </c>
      <c r="I51" s="17">
        <v>135</v>
      </c>
      <c r="J51" s="17">
        <v>17784</v>
      </c>
      <c r="K51" s="17">
        <v>138</v>
      </c>
      <c r="L51" s="17">
        <v>19263</v>
      </c>
    </row>
    <row r="52" spans="1:12" s="2" customFormat="1" x14ac:dyDescent="0.25">
      <c r="A52" s="5">
        <v>35</v>
      </c>
      <c r="B52" s="5" t="s">
        <v>50</v>
      </c>
      <c r="C52" s="17">
        <v>3288</v>
      </c>
      <c r="D52" s="17">
        <v>585414</v>
      </c>
      <c r="E52" s="17">
        <v>1730</v>
      </c>
      <c r="F52" s="17">
        <v>330607</v>
      </c>
      <c r="G52" s="6">
        <f t="shared" si="3"/>
        <v>52.615571776155726</v>
      </c>
      <c r="H52" s="6">
        <f t="shared" si="4"/>
        <v>56.474050842651522</v>
      </c>
      <c r="I52" s="17">
        <v>6311</v>
      </c>
      <c r="J52" s="17">
        <v>412658</v>
      </c>
      <c r="K52" s="17">
        <v>6755</v>
      </c>
      <c r="L52" s="17">
        <v>416224</v>
      </c>
    </row>
    <row r="53" spans="1:12" s="2" customFormat="1" x14ac:dyDescent="0.25">
      <c r="A53" s="5">
        <v>36</v>
      </c>
      <c r="B53" s="5" t="s">
        <v>51</v>
      </c>
      <c r="C53" s="17">
        <v>240</v>
      </c>
      <c r="D53" s="17">
        <v>10953</v>
      </c>
      <c r="E53" s="17">
        <v>119</v>
      </c>
      <c r="F53" s="17">
        <v>4528</v>
      </c>
      <c r="G53" s="6">
        <f t="shared" si="3"/>
        <v>49.583333333333336</v>
      </c>
      <c r="H53" s="6">
        <f t="shared" si="4"/>
        <v>41.340272071578568</v>
      </c>
      <c r="I53" s="17">
        <v>412</v>
      </c>
      <c r="J53" s="17">
        <v>22352</v>
      </c>
      <c r="K53" s="17">
        <v>528</v>
      </c>
      <c r="L53" s="17">
        <v>26865</v>
      </c>
    </row>
    <row r="54" spans="1:12" s="2" customFormat="1" x14ac:dyDescent="0.25">
      <c r="A54" s="5">
        <v>37</v>
      </c>
      <c r="B54" s="5" t="s">
        <v>52</v>
      </c>
      <c r="C54" s="17">
        <v>3</v>
      </c>
      <c r="D54" s="17">
        <v>0</v>
      </c>
      <c r="E54" s="17">
        <v>0</v>
      </c>
      <c r="F54" s="17">
        <v>0</v>
      </c>
      <c r="G54" s="6">
        <f t="shared" si="3"/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59775</v>
      </c>
      <c r="D55" s="19">
        <f>SUM(D33:D54)</f>
        <v>10331024</v>
      </c>
      <c r="E55" s="19">
        <f>SUM(E33:E54)</f>
        <v>32665</v>
      </c>
      <c r="F55" s="19">
        <f>SUM(F33:F54)</f>
        <v>6352120</v>
      </c>
      <c r="G55" s="20">
        <f t="shared" si="3"/>
        <v>54.646591384358011</v>
      </c>
      <c r="H55" s="20">
        <f t="shared" si="4"/>
        <v>61.4858701325251</v>
      </c>
      <c r="I55" s="19">
        <f>SUM(I33:I54)</f>
        <v>108550</v>
      </c>
      <c r="J55" s="19">
        <f>SUM(J33:J54)</f>
        <v>8106166</v>
      </c>
      <c r="K55" s="19">
        <f>SUM(K33:K54)</f>
        <v>112143</v>
      </c>
      <c r="L55" s="19">
        <f>SUM(L33:L54)</f>
        <v>8435323</v>
      </c>
    </row>
    <row r="56" spans="1:12" s="4" customFormat="1" ht="19.5" x14ac:dyDescent="0.4">
      <c r="A56" s="18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5">
        <v>38</v>
      </c>
      <c r="B57" s="5" t="s">
        <v>54</v>
      </c>
      <c r="C57" s="17">
        <v>78</v>
      </c>
      <c r="D57" s="17">
        <v>1217</v>
      </c>
      <c r="E57" s="17">
        <v>62</v>
      </c>
      <c r="F57" s="17">
        <v>742</v>
      </c>
      <c r="G57" s="6">
        <f t="shared" ref="G57:G66" si="5">(E57/C57)*100</f>
        <v>79.487179487179489</v>
      </c>
      <c r="H57" s="6">
        <f t="shared" ref="H57:H66" si="6">(F57/D57)*100</f>
        <v>60.969597370583408</v>
      </c>
      <c r="I57" s="17">
        <v>122</v>
      </c>
      <c r="J57" s="17">
        <v>2481</v>
      </c>
      <c r="K57" s="17">
        <v>185</v>
      </c>
      <c r="L57" s="17">
        <v>2456</v>
      </c>
    </row>
    <row r="58" spans="1:12" s="2" customFormat="1" x14ac:dyDescent="0.25">
      <c r="A58" s="5">
        <v>39</v>
      </c>
      <c r="B58" s="5" t="s">
        <v>55</v>
      </c>
      <c r="C58" s="17">
        <v>29</v>
      </c>
      <c r="D58" s="17">
        <v>1506</v>
      </c>
      <c r="E58" s="17">
        <v>6</v>
      </c>
      <c r="F58" s="17">
        <v>303</v>
      </c>
      <c r="G58" s="6">
        <f t="shared" si="5"/>
        <v>20.689655172413794</v>
      </c>
      <c r="H58" s="6">
        <f t="shared" si="6"/>
        <v>20.119521912350596</v>
      </c>
      <c r="I58" s="17">
        <v>84</v>
      </c>
      <c r="J58" s="17">
        <v>4194</v>
      </c>
      <c r="K58" s="17">
        <v>71</v>
      </c>
      <c r="L58" s="17">
        <v>4582</v>
      </c>
    </row>
    <row r="59" spans="1:12" s="2" customFormat="1" x14ac:dyDescent="0.25">
      <c r="A59" s="5">
        <v>40</v>
      </c>
      <c r="B59" s="5" t="s">
        <v>56</v>
      </c>
      <c r="C59" s="17">
        <v>183</v>
      </c>
      <c r="D59" s="17">
        <v>6648</v>
      </c>
      <c r="E59" s="17">
        <v>65</v>
      </c>
      <c r="F59" s="17">
        <v>1465</v>
      </c>
      <c r="G59" s="6">
        <f t="shared" si="5"/>
        <v>35.519125683060111</v>
      </c>
      <c r="H59" s="6">
        <f t="shared" si="6"/>
        <v>22.036702767749698</v>
      </c>
      <c r="I59" s="17">
        <v>98</v>
      </c>
      <c r="J59" s="17">
        <v>5299</v>
      </c>
      <c r="K59" s="17">
        <v>99</v>
      </c>
      <c r="L59" s="17">
        <v>7006</v>
      </c>
    </row>
    <row r="60" spans="1:12" s="2" customFormat="1" x14ac:dyDescent="0.25">
      <c r="A60" s="5">
        <v>41</v>
      </c>
      <c r="B60" s="5" t="s">
        <v>57</v>
      </c>
      <c r="C60" s="17">
        <v>221</v>
      </c>
      <c r="D60" s="17">
        <v>26268</v>
      </c>
      <c r="E60" s="17">
        <v>90</v>
      </c>
      <c r="F60" s="17">
        <v>8860</v>
      </c>
      <c r="G60" s="6">
        <f t="shared" si="5"/>
        <v>40.723981900452486</v>
      </c>
      <c r="H60" s="6">
        <f t="shared" si="6"/>
        <v>33.729252322217143</v>
      </c>
      <c r="I60" s="17">
        <v>755</v>
      </c>
      <c r="J60" s="17">
        <v>73185</v>
      </c>
      <c r="K60" s="17">
        <v>825</v>
      </c>
      <c r="L60" s="17">
        <v>75512</v>
      </c>
    </row>
    <row r="61" spans="1:12" s="2" customFormat="1" x14ac:dyDescent="0.25">
      <c r="A61" s="5">
        <v>42</v>
      </c>
      <c r="B61" s="5" t="s">
        <v>58</v>
      </c>
      <c r="C61" s="17">
        <v>58</v>
      </c>
      <c r="D61" s="17">
        <v>1018</v>
      </c>
      <c r="E61" s="17">
        <v>5</v>
      </c>
      <c r="F61" s="17">
        <v>107</v>
      </c>
      <c r="G61" s="6">
        <f t="shared" si="5"/>
        <v>8.6206896551724146</v>
      </c>
      <c r="H61" s="6">
        <f t="shared" si="6"/>
        <v>10.510805500982318</v>
      </c>
      <c r="I61" s="17">
        <v>300</v>
      </c>
      <c r="J61" s="17">
        <v>3435</v>
      </c>
      <c r="K61" s="17">
        <v>298</v>
      </c>
      <c r="L61" s="17">
        <v>3502</v>
      </c>
    </row>
    <row r="62" spans="1:12" s="2" customFormat="1" x14ac:dyDescent="0.25">
      <c r="A62" s="5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5">
        <v>44</v>
      </c>
      <c r="B63" s="5" t="s">
        <v>60</v>
      </c>
      <c r="C63" s="17">
        <v>116</v>
      </c>
      <c r="D63" s="17">
        <v>4137</v>
      </c>
      <c r="E63" s="17">
        <v>1243</v>
      </c>
      <c r="F63" s="17">
        <v>4154</v>
      </c>
      <c r="G63" s="6">
        <f t="shared" si="5"/>
        <v>1071.5517241379309</v>
      </c>
      <c r="H63" s="6">
        <f t="shared" si="6"/>
        <v>100.41092579163644</v>
      </c>
      <c r="I63" s="17">
        <v>545</v>
      </c>
      <c r="J63" s="17">
        <v>10087</v>
      </c>
      <c r="K63" s="17">
        <v>1863</v>
      </c>
      <c r="L63" s="17">
        <v>13737</v>
      </c>
    </row>
    <row r="64" spans="1:12" s="2" customFormat="1" x14ac:dyDescent="0.25">
      <c r="A64" s="5">
        <v>45</v>
      </c>
      <c r="B64" s="5" t="s">
        <v>61</v>
      </c>
      <c r="C64" s="17">
        <v>1</v>
      </c>
      <c r="D64" s="17">
        <v>585</v>
      </c>
      <c r="E64" s="17">
        <v>0</v>
      </c>
      <c r="F64" s="17">
        <v>0</v>
      </c>
      <c r="G64" s="6">
        <f t="shared" si="5"/>
        <v>0</v>
      </c>
      <c r="H64" s="6">
        <f t="shared" si="6"/>
        <v>0</v>
      </c>
      <c r="I64" s="17">
        <v>2</v>
      </c>
      <c r="J64" s="17">
        <v>27</v>
      </c>
      <c r="K64" s="17">
        <v>1</v>
      </c>
      <c r="L64" s="17">
        <v>8</v>
      </c>
    </row>
    <row r="65" spans="1:12" s="2" customFormat="1" x14ac:dyDescent="0.25">
      <c r="A65" s="5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5</v>
      </c>
      <c r="J65" s="17">
        <v>575</v>
      </c>
      <c r="K65" s="17">
        <v>4</v>
      </c>
      <c r="L65" s="17">
        <v>350</v>
      </c>
    </row>
    <row r="66" spans="1:12" s="3" customFormat="1" ht="19.5" x14ac:dyDescent="0.4">
      <c r="A66" s="46"/>
      <c r="B66" s="37"/>
      <c r="C66" s="19">
        <f>SUM(C57:C65)</f>
        <v>686</v>
      </c>
      <c r="D66" s="19">
        <f>SUM(D57:D65)</f>
        <v>41379</v>
      </c>
      <c r="E66" s="19">
        <f>SUM(E57:E65)</f>
        <v>1471</v>
      </c>
      <c r="F66" s="19">
        <f>SUM(F57:F65)</f>
        <v>15631</v>
      </c>
      <c r="G66" s="20">
        <f t="shared" si="5"/>
        <v>214.43148688046648</v>
      </c>
      <c r="H66" s="20">
        <f t="shared" si="6"/>
        <v>37.775199980666521</v>
      </c>
      <c r="I66" s="19">
        <f>SUM(I57:I65)</f>
        <v>1911</v>
      </c>
      <c r="J66" s="19">
        <f>SUM(J57:J65)</f>
        <v>99283</v>
      </c>
      <c r="K66" s="19">
        <f>SUM(K57:K65)</f>
        <v>3346</v>
      </c>
      <c r="L66" s="19">
        <f>SUM(L57:L65)</f>
        <v>107153</v>
      </c>
    </row>
    <row r="67" spans="1:12" s="4" customFormat="1" ht="19.5" hidden="1" x14ac:dyDescent="0.4">
      <c r="A67" s="1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5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5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5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5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5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5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76867</v>
      </c>
      <c r="D75" s="21">
        <f t="shared" ref="D75:F75" si="8">SUM(D23+D28+D31+D55+D66+D74)</f>
        <v>14112407</v>
      </c>
      <c r="E75" s="21">
        <f t="shared" si="8"/>
        <v>44746</v>
      </c>
      <c r="F75" s="21">
        <f t="shared" si="8"/>
        <v>8540524</v>
      </c>
      <c r="G75" s="22">
        <f t="shared" si="7"/>
        <v>58.212236720569301</v>
      </c>
      <c r="H75" s="22">
        <f t="shared" si="7"/>
        <v>60.517840790731157</v>
      </c>
      <c r="I75" s="21">
        <f t="shared" ref="I75" si="9">SUM(I23+I28+I31+I55+I66+I74)</f>
        <v>135096</v>
      </c>
      <c r="J75" s="21">
        <f t="shared" ref="J75" si="10">SUM(J23+J28+J31+J55+J66+J74)</f>
        <v>11690873</v>
      </c>
      <c r="K75" s="21">
        <f t="shared" ref="K75" si="11">SUM(K23+K28+K31+K55+K66+K74)</f>
        <v>140872</v>
      </c>
      <c r="L75" s="21">
        <f t="shared" ref="L75" si="12">SUM(L23+L28+L31+L55+L66+L74)</f>
        <v>12162144</v>
      </c>
    </row>
    <row r="76" spans="1:12" s="23" customFormat="1" x14ac:dyDescent="0.25"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L76"/>
  <sheetViews>
    <sheetView topLeftCell="A55" workbookViewId="0">
      <selection activeCell="A76" sqref="A76:XFD76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7" t="s">
        <v>81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104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16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5">
        <v>1</v>
      </c>
      <c r="B11" s="5" t="s">
        <v>11</v>
      </c>
      <c r="C11" s="17">
        <v>1102</v>
      </c>
      <c r="D11" s="17">
        <v>584199</v>
      </c>
      <c r="E11" s="17">
        <v>461</v>
      </c>
      <c r="F11" s="17">
        <v>379819</v>
      </c>
      <c r="G11" s="6">
        <f t="shared" ref="G11:G23" si="0">(E11/C11)*100</f>
        <v>41.833030852994554</v>
      </c>
      <c r="H11" s="6">
        <f t="shared" ref="H11:H23" si="1">(F11/D11)*100</f>
        <v>65.015345798263951</v>
      </c>
      <c r="I11" s="17">
        <v>976</v>
      </c>
      <c r="J11" s="17">
        <v>451343</v>
      </c>
      <c r="K11" s="17">
        <v>1089</v>
      </c>
      <c r="L11" s="17">
        <v>478653</v>
      </c>
    </row>
    <row r="12" spans="1:12" s="2" customFormat="1" x14ac:dyDescent="0.25">
      <c r="A12" s="5">
        <v>2</v>
      </c>
      <c r="B12" s="5" t="s">
        <v>12</v>
      </c>
      <c r="C12" s="17">
        <v>1078</v>
      </c>
      <c r="D12" s="17">
        <v>320614</v>
      </c>
      <c r="E12" s="17">
        <v>778</v>
      </c>
      <c r="F12" s="17">
        <v>144083</v>
      </c>
      <c r="G12" s="6">
        <f t="shared" si="0"/>
        <v>72.170686456400745</v>
      </c>
      <c r="H12" s="6">
        <f t="shared" si="1"/>
        <v>44.939709432526342</v>
      </c>
      <c r="I12" s="17">
        <v>1487</v>
      </c>
      <c r="J12" s="17">
        <v>244718</v>
      </c>
      <c r="K12" s="17">
        <v>1491</v>
      </c>
      <c r="L12" s="17">
        <v>263232</v>
      </c>
    </row>
    <row r="13" spans="1:12" s="2" customFormat="1" x14ac:dyDescent="0.25">
      <c r="A13" s="5">
        <v>3</v>
      </c>
      <c r="B13" s="5" t="s">
        <v>13</v>
      </c>
      <c r="C13" s="17">
        <v>113</v>
      </c>
      <c r="D13" s="17">
        <v>91005</v>
      </c>
      <c r="E13" s="17">
        <v>15</v>
      </c>
      <c r="F13" s="17">
        <v>25643</v>
      </c>
      <c r="G13" s="6">
        <f t="shared" si="0"/>
        <v>13.274336283185843</v>
      </c>
      <c r="H13" s="6">
        <f t="shared" si="1"/>
        <v>28.177572660842809</v>
      </c>
      <c r="I13" s="17">
        <v>53</v>
      </c>
      <c r="J13" s="17">
        <v>104881</v>
      </c>
      <c r="K13" s="17">
        <v>61</v>
      </c>
      <c r="L13" s="17">
        <v>106344</v>
      </c>
    </row>
    <row r="14" spans="1:12" s="2" customFormat="1" x14ac:dyDescent="0.25">
      <c r="A14" s="5">
        <v>4</v>
      </c>
      <c r="B14" s="5" t="s">
        <v>14</v>
      </c>
      <c r="C14" s="17">
        <v>130</v>
      </c>
      <c r="D14" s="17">
        <v>81635</v>
      </c>
      <c r="E14" s="17">
        <v>54</v>
      </c>
      <c r="F14" s="17">
        <v>27806</v>
      </c>
      <c r="G14" s="6">
        <f t="shared" si="0"/>
        <v>41.53846153846154</v>
      </c>
      <c r="H14" s="6">
        <f t="shared" si="1"/>
        <v>34.061370735591353</v>
      </c>
      <c r="I14" s="17">
        <v>358</v>
      </c>
      <c r="J14" s="17">
        <v>106065</v>
      </c>
      <c r="K14" s="17">
        <v>377</v>
      </c>
      <c r="L14" s="17">
        <v>110654</v>
      </c>
    </row>
    <row r="15" spans="1:12" s="2" customFormat="1" x14ac:dyDescent="0.25">
      <c r="A15" s="5">
        <v>5</v>
      </c>
      <c r="B15" s="5" t="s">
        <v>15</v>
      </c>
      <c r="C15" s="17">
        <v>78</v>
      </c>
      <c r="D15" s="17">
        <v>45732</v>
      </c>
      <c r="E15" s="17">
        <v>33</v>
      </c>
      <c r="F15" s="17">
        <v>15295</v>
      </c>
      <c r="G15" s="6">
        <f t="shared" si="0"/>
        <v>42.307692307692307</v>
      </c>
      <c r="H15" s="6">
        <f t="shared" si="1"/>
        <v>33.444852619609897</v>
      </c>
      <c r="I15" s="17">
        <v>97</v>
      </c>
      <c r="J15" s="17">
        <v>38230</v>
      </c>
      <c r="K15" s="17">
        <v>97</v>
      </c>
      <c r="L15" s="17">
        <v>33579</v>
      </c>
    </row>
    <row r="16" spans="1:12" s="2" customFormat="1" x14ac:dyDescent="0.25">
      <c r="A16" s="5">
        <v>6</v>
      </c>
      <c r="B16" s="5" t="s">
        <v>16</v>
      </c>
      <c r="C16" s="17">
        <v>111</v>
      </c>
      <c r="D16" s="17">
        <v>80040</v>
      </c>
      <c r="E16" s="17">
        <v>74</v>
      </c>
      <c r="F16" s="17">
        <v>55858</v>
      </c>
      <c r="G16" s="6">
        <f t="shared" si="0"/>
        <v>66.666666666666657</v>
      </c>
      <c r="H16" s="6">
        <f t="shared" si="1"/>
        <v>69.78760619690155</v>
      </c>
      <c r="I16" s="17">
        <v>157</v>
      </c>
      <c r="J16" s="17">
        <v>83341</v>
      </c>
      <c r="K16" s="17">
        <v>164</v>
      </c>
      <c r="L16" s="17">
        <v>81592</v>
      </c>
    </row>
    <row r="17" spans="1:12" s="2" customFormat="1" x14ac:dyDescent="0.25">
      <c r="A17" s="5">
        <v>7</v>
      </c>
      <c r="B17" s="5" t="s">
        <v>17</v>
      </c>
      <c r="C17" s="17">
        <v>5385</v>
      </c>
      <c r="D17" s="17">
        <v>154109</v>
      </c>
      <c r="E17" s="17">
        <v>1149</v>
      </c>
      <c r="F17" s="17">
        <v>39775</v>
      </c>
      <c r="G17" s="6">
        <f t="shared" si="0"/>
        <v>21.337047353760447</v>
      </c>
      <c r="H17" s="6">
        <f t="shared" si="1"/>
        <v>25.809654205789407</v>
      </c>
      <c r="I17" s="17">
        <v>127</v>
      </c>
      <c r="J17" s="17">
        <v>56017</v>
      </c>
      <c r="K17" s="17">
        <v>117</v>
      </c>
      <c r="L17" s="17">
        <v>57875</v>
      </c>
    </row>
    <row r="18" spans="1:12" s="2" customFormat="1" x14ac:dyDescent="0.25">
      <c r="A18" s="5">
        <v>8</v>
      </c>
      <c r="B18" s="5" t="s">
        <v>18</v>
      </c>
      <c r="C18" s="17">
        <v>256</v>
      </c>
      <c r="D18" s="17">
        <v>192590</v>
      </c>
      <c r="E18" s="17">
        <v>88</v>
      </c>
      <c r="F18" s="17">
        <v>50386</v>
      </c>
      <c r="G18" s="6">
        <f t="shared" si="0"/>
        <v>34.375</v>
      </c>
      <c r="H18" s="6">
        <f t="shared" si="1"/>
        <v>26.162313723453966</v>
      </c>
      <c r="I18" s="17">
        <v>410</v>
      </c>
      <c r="J18" s="17">
        <v>201762</v>
      </c>
      <c r="K18" s="17">
        <v>445</v>
      </c>
      <c r="L18" s="17">
        <v>212884</v>
      </c>
    </row>
    <row r="19" spans="1:12" s="2" customFormat="1" x14ac:dyDescent="0.25">
      <c r="A19" s="5">
        <v>9</v>
      </c>
      <c r="B19" s="5" t="s">
        <v>19</v>
      </c>
      <c r="C19" s="17">
        <v>24</v>
      </c>
      <c r="D19" s="17">
        <v>2193</v>
      </c>
      <c r="E19" s="17">
        <v>1</v>
      </c>
      <c r="F19" s="17">
        <v>219</v>
      </c>
      <c r="G19" s="6">
        <f t="shared" si="0"/>
        <v>4.1666666666666661</v>
      </c>
      <c r="H19" s="6">
        <f t="shared" si="1"/>
        <v>9.9863201094391236</v>
      </c>
      <c r="I19" s="17">
        <v>4</v>
      </c>
      <c r="J19" s="17">
        <v>3703</v>
      </c>
      <c r="K19" s="17">
        <v>5</v>
      </c>
      <c r="L19" s="17">
        <v>4660</v>
      </c>
    </row>
    <row r="20" spans="1:12" s="2" customFormat="1" x14ac:dyDescent="0.25">
      <c r="A20" s="5">
        <v>10</v>
      </c>
      <c r="B20" s="5" t="s">
        <v>23</v>
      </c>
      <c r="C20" s="17">
        <v>1157</v>
      </c>
      <c r="D20" s="17">
        <v>1126352</v>
      </c>
      <c r="E20" s="17">
        <v>847</v>
      </c>
      <c r="F20" s="17">
        <v>779897</v>
      </c>
      <c r="G20" s="6">
        <f>(E20/C20)*100</f>
        <v>73.206568712186694</v>
      </c>
      <c r="H20" s="6">
        <f>(F20/D20)*100</f>
        <v>69.240965524099039</v>
      </c>
      <c r="I20" s="17">
        <v>1688</v>
      </c>
      <c r="J20" s="17">
        <v>1064362</v>
      </c>
      <c r="K20" s="17">
        <v>1636</v>
      </c>
      <c r="L20" s="17">
        <v>1088634</v>
      </c>
    </row>
    <row r="21" spans="1:12" s="2" customFormat="1" x14ac:dyDescent="0.25">
      <c r="A21" s="5">
        <v>11</v>
      </c>
      <c r="B21" s="5" t="s">
        <v>20</v>
      </c>
      <c r="C21" s="17">
        <v>509</v>
      </c>
      <c r="D21" s="17">
        <v>368648</v>
      </c>
      <c r="E21" s="17">
        <v>244</v>
      </c>
      <c r="F21" s="17">
        <v>204425</v>
      </c>
      <c r="G21" s="6">
        <f t="shared" si="0"/>
        <v>47.937131630648331</v>
      </c>
      <c r="H21" s="6">
        <f t="shared" si="1"/>
        <v>55.452626896117707</v>
      </c>
      <c r="I21" s="17">
        <v>407</v>
      </c>
      <c r="J21" s="17">
        <v>262491</v>
      </c>
      <c r="K21" s="17">
        <v>434</v>
      </c>
      <c r="L21" s="17">
        <v>257562</v>
      </c>
    </row>
    <row r="22" spans="1:12" s="2" customFormat="1" x14ac:dyDescent="0.25">
      <c r="A22" s="5">
        <v>12</v>
      </c>
      <c r="B22" s="5" t="s">
        <v>21</v>
      </c>
      <c r="C22" s="17">
        <v>10</v>
      </c>
      <c r="D22" s="17">
        <v>4222</v>
      </c>
      <c r="E22" s="17">
        <v>4</v>
      </c>
      <c r="F22" s="17">
        <v>470</v>
      </c>
      <c r="G22" s="6">
        <f t="shared" si="0"/>
        <v>40</v>
      </c>
      <c r="H22" s="6">
        <f t="shared" si="1"/>
        <v>11.132164850781621</v>
      </c>
      <c r="I22" s="17">
        <v>24</v>
      </c>
      <c r="J22" s="17">
        <v>8371</v>
      </c>
      <c r="K22" s="17">
        <v>16</v>
      </c>
      <c r="L22" s="17">
        <v>4150</v>
      </c>
    </row>
    <row r="23" spans="1:12" s="3" customFormat="1" ht="19.5" x14ac:dyDescent="0.4">
      <c r="A23" s="46"/>
      <c r="B23" s="37"/>
      <c r="C23" s="19">
        <f>SUM(C11:C22)</f>
        <v>9953</v>
      </c>
      <c r="D23" s="19">
        <f>SUM(D11:D22)</f>
        <v>3051339</v>
      </c>
      <c r="E23" s="19">
        <f>SUM(E11:E22)</f>
        <v>3748</v>
      </c>
      <c r="F23" s="19">
        <f>SUM(F11:F22)</f>
        <v>1723676</v>
      </c>
      <c r="G23" s="20">
        <f t="shared" si="0"/>
        <v>37.656987842861447</v>
      </c>
      <c r="H23" s="20">
        <f t="shared" si="1"/>
        <v>56.489167542511666</v>
      </c>
      <c r="I23" s="19">
        <f>SUM(I11:I22)</f>
        <v>5788</v>
      </c>
      <c r="J23" s="19">
        <f>SUM(J11:J22)</f>
        <v>2625284</v>
      </c>
      <c r="K23" s="19">
        <f>SUM(K11:K22)</f>
        <v>5932</v>
      </c>
      <c r="L23" s="19">
        <f>SUM(L11:L22)</f>
        <v>2699819</v>
      </c>
    </row>
    <row r="24" spans="1:12" s="4" customFormat="1" ht="19.5" x14ac:dyDescent="0.4">
      <c r="A24" s="18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5">
        <v>13</v>
      </c>
      <c r="B25" s="5" t="s">
        <v>25</v>
      </c>
      <c r="C25" s="17">
        <v>23</v>
      </c>
      <c r="D25" s="17">
        <v>114325</v>
      </c>
      <c r="E25" s="17">
        <v>8</v>
      </c>
      <c r="F25" s="17">
        <v>88156</v>
      </c>
      <c r="G25" s="6">
        <f t="shared" ref="G25:H28" si="2">(E25/C25)*100</f>
        <v>34.782608695652172</v>
      </c>
      <c r="H25" s="6">
        <f t="shared" si="2"/>
        <v>77.109993439755087</v>
      </c>
      <c r="I25" s="17">
        <v>9</v>
      </c>
      <c r="J25" s="17">
        <v>93808</v>
      </c>
      <c r="K25" s="17">
        <v>9</v>
      </c>
      <c r="L25" s="17">
        <v>88450</v>
      </c>
    </row>
    <row r="26" spans="1:12" s="2" customFormat="1" hidden="1" x14ac:dyDescent="0.25">
      <c r="A26" s="5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5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23</v>
      </c>
      <c r="D28" s="19">
        <f>SUM(D25:D27)</f>
        <v>114325</v>
      </c>
      <c r="E28" s="19">
        <f>SUM(E25:E27)</f>
        <v>8</v>
      </c>
      <c r="F28" s="19">
        <f>SUM(F25:F27)</f>
        <v>88156</v>
      </c>
      <c r="G28" s="20">
        <f t="shared" si="2"/>
        <v>34.782608695652172</v>
      </c>
      <c r="H28" s="20">
        <f t="shared" si="2"/>
        <v>77.109993439755087</v>
      </c>
      <c r="I28" s="19">
        <f>SUM(I25:I27)</f>
        <v>9</v>
      </c>
      <c r="J28" s="19">
        <f>SUM(J25:J27)</f>
        <v>93808</v>
      </c>
      <c r="K28" s="19">
        <f>SUM(K25:K27)</f>
        <v>9</v>
      </c>
      <c r="L28" s="19">
        <f>SUM(L25:L27)</f>
        <v>88450</v>
      </c>
    </row>
    <row r="29" spans="1:12" s="4" customFormat="1" ht="19.5" x14ac:dyDescent="0.4">
      <c r="A29" s="18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5">
        <v>15</v>
      </c>
      <c r="B30" s="5" t="s">
        <v>29</v>
      </c>
      <c r="C30" s="17">
        <v>20</v>
      </c>
      <c r="D30" s="17">
        <v>8954</v>
      </c>
      <c r="E30" s="17">
        <v>1</v>
      </c>
      <c r="F30" s="17">
        <v>738</v>
      </c>
      <c r="G30" s="6">
        <f>(E30/C30)*100</f>
        <v>5</v>
      </c>
      <c r="H30" s="6">
        <f>(F30/D30)*100</f>
        <v>8.2421264239446046</v>
      </c>
      <c r="I30" s="17">
        <v>17</v>
      </c>
      <c r="J30" s="17">
        <v>6118</v>
      </c>
      <c r="K30" s="17">
        <v>16</v>
      </c>
      <c r="L30" s="17">
        <v>5270</v>
      </c>
    </row>
    <row r="31" spans="1:12" s="3" customFormat="1" ht="19.5" x14ac:dyDescent="0.4">
      <c r="A31" s="46"/>
      <c r="B31" s="37"/>
      <c r="C31" s="19">
        <f>SUM(C30:C30)</f>
        <v>20</v>
      </c>
      <c r="D31" s="19">
        <f>SUM(D30:D30)</f>
        <v>8954</v>
      </c>
      <c r="E31" s="19">
        <f>SUM(E30:E30)</f>
        <v>1</v>
      </c>
      <c r="F31" s="19">
        <f>SUM(F30:F30)</f>
        <v>738</v>
      </c>
      <c r="G31" s="20">
        <f>(E31/C31)*100</f>
        <v>5</v>
      </c>
      <c r="H31" s="20">
        <f>(F31/D31)*100</f>
        <v>8.2421264239446046</v>
      </c>
      <c r="I31" s="19">
        <f>SUM(I30:I30)</f>
        <v>17</v>
      </c>
      <c r="J31" s="19">
        <f>SUM(J30:J30)</f>
        <v>6118</v>
      </c>
      <c r="K31" s="19">
        <f>SUM(K30:K30)</f>
        <v>16</v>
      </c>
      <c r="L31" s="19">
        <f>SUM(L30:L30)</f>
        <v>5270</v>
      </c>
    </row>
    <row r="32" spans="1:12" s="4" customFormat="1" ht="19.5" x14ac:dyDescent="0.4">
      <c r="A32" s="18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5">
        <v>16</v>
      </c>
      <c r="B33" s="5" t="s">
        <v>31</v>
      </c>
      <c r="C33" s="17">
        <v>1905</v>
      </c>
      <c r="D33" s="17">
        <v>2081504</v>
      </c>
      <c r="E33" s="17">
        <v>1066</v>
      </c>
      <c r="F33" s="17">
        <v>1245207</v>
      </c>
      <c r="G33" s="6">
        <f t="shared" ref="G33:G55" si="3">(E33/C33)*100</f>
        <v>55.958005249343834</v>
      </c>
      <c r="H33" s="6">
        <f t="shared" ref="H33:H55" si="4">(F33/D33)*100</f>
        <v>59.822464909988163</v>
      </c>
      <c r="I33" s="17">
        <v>3045</v>
      </c>
      <c r="J33" s="17">
        <v>878781</v>
      </c>
      <c r="K33" s="17">
        <v>2710</v>
      </c>
      <c r="L33" s="17">
        <v>1029219</v>
      </c>
    </row>
    <row r="34" spans="1:12" s="2" customFormat="1" x14ac:dyDescent="0.25">
      <c r="A34" s="5">
        <v>17</v>
      </c>
      <c r="B34" s="5" t="s">
        <v>32</v>
      </c>
      <c r="C34" s="17">
        <v>26</v>
      </c>
      <c r="D34" s="17">
        <v>1289</v>
      </c>
      <c r="E34" s="17">
        <v>0</v>
      </c>
      <c r="F34" s="17">
        <v>0</v>
      </c>
      <c r="G34" s="6">
        <f t="shared" si="3"/>
        <v>0</v>
      </c>
      <c r="H34" s="6">
        <f t="shared" si="4"/>
        <v>0</v>
      </c>
      <c r="I34" s="17">
        <v>47</v>
      </c>
      <c r="J34" s="17">
        <v>1946</v>
      </c>
      <c r="K34" s="17">
        <v>47</v>
      </c>
      <c r="L34" s="17">
        <v>1815</v>
      </c>
    </row>
    <row r="35" spans="1:12" s="2" customFormat="1" x14ac:dyDescent="0.25">
      <c r="A35" s="5">
        <v>18</v>
      </c>
      <c r="B35" s="5" t="s">
        <v>33</v>
      </c>
      <c r="C35" s="17">
        <v>17</v>
      </c>
      <c r="D35" s="17">
        <v>12135</v>
      </c>
      <c r="E35" s="17">
        <v>5</v>
      </c>
      <c r="F35" s="17">
        <v>2436</v>
      </c>
      <c r="G35" s="6">
        <f t="shared" si="3"/>
        <v>29.411764705882355</v>
      </c>
      <c r="H35" s="6">
        <f t="shared" si="4"/>
        <v>20.074165636588383</v>
      </c>
      <c r="I35" s="17">
        <v>63</v>
      </c>
      <c r="J35" s="17">
        <v>30862</v>
      </c>
      <c r="K35" s="17">
        <v>40</v>
      </c>
      <c r="L35" s="17">
        <v>28866</v>
      </c>
    </row>
    <row r="36" spans="1:12" s="2" customFormat="1" x14ac:dyDescent="0.25">
      <c r="A36" s="5">
        <v>19</v>
      </c>
      <c r="B36" s="5" t="s">
        <v>34</v>
      </c>
      <c r="C36" s="17">
        <v>29</v>
      </c>
      <c r="D36" s="17">
        <v>9433</v>
      </c>
      <c r="E36" s="17">
        <v>5</v>
      </c>
      <c r="F36" s="17">
        <v>4575</v>
      </c>
      <c r="G36" s="6">
        <f t="shared" si="3"/>
        <v>17.241379310344829</v>
      </c>
      <c r="H36" s="6">
        <f t="shared" si="4"/>
        <v>48.499946994593444</v>
      </c>
      <c r="I36" s="17">
        <v>16</v>
      </c>
      <c r="J36" s="17">
        <v>3251</v>
      </c>
      <c r="K36" s="17">
        <v>15</v>
      </c>
      <c r="L36" s="17">
        <v>3308</v>
      </c>
    </row>
    <row r="37" spans="1:12" s="2" customFormat="1" x14ac:dyDescent="0.25">
      <c r="A37" s="5">
        <v>20</v>
      </c>
      <c r="B37" s="5" t="s">
        <v>35</v>
      </c>
      <c r="C37" s="17">
        <v>0</v>
      </c>
      <c r="D37" s="17">
        <v>0</v>
      </c>
      <c r="E37" s="17">
        <v>0</v>
      </c>
      <c r="F37" s="17">
        <v>0</v>
      </c>
      <c r="G37" s="6">
        <v>0</v>
      </c>
      <c r="H37" s="6">
        <v>0</v>
      </c>
      <c r="I37" s="17">
        <v>0</v>
      </c>
      <c r="J37" s="17">
        <v>0</v>
      </c>
      <c r="K37" s="17">
        <v>0</v>
      </c>
      <c r="L37" s="17">
        <v>0</v>
      </c>
    </row>
    <row r="38" spans="1:12" s="2" customFormat="1" x14ac:dyDescent="0.25">
      <c r="A38" s="5">
        <v>21</v>
      </c>
      <c r="B38" s="5" t="s">
        <v>36</v>
      </c>
      <c r="C38" s="17">
        <v>145</v>
      </c>
      <c r="D38" s="17">
        <v>65196</v>
      </c>
      <c r="E38" s="17">
        <v>71</v>
      </c>
      <c r="F38" s="17">
        <v>40763</v>
      </c>
      <c r="G38" s="6">
        <f t="shared" si="3"/>
        <v>48.96551724137931</v>
      </c>
      <c r="H38" s="6">
        <f t="shared" si="4"/>
        <v>62.523774464691087</v>
      </c>
      <c r="I38" s="17">
        <v>667</v>
      </c>
      <c r="J38" s="17">
        <v>44943</v>
      </c>
      <c r="K38" s="17">
        <v>663</v>
      </c>
      <c r="L38" s="17">
        <v>47499</v>
      </c>
    </row>
    <row r="39" spans="1:12" s="2" customFormat="1" x14ac:dyDescent="0.25">
      <c r="A39" s="5">
        <v>22</v>
      </c>
      <c r="B39" s="5" t="s">
        <v>37</v>
      </c>
      <c r="C39" s="17">
        <v>11320</v>
      </c>
      <c r="D39" s="17">
        <v>2976731</v>
      </c>
      <c r="E39" s="17">
        <v>4520</v>
      </c>
      <c r="F39" s="17">
        <v>1854078</v>
      </c>
      <c r="G39" s="6">
        <f t="shared" si="3"/>
        <v>39.929328621908127</v>
      </c>
      <c r="H39" s="6">
        <f t="shared" si="4"/>
        <v>62.285708718725338</v>
      </c>
      <c r="I39" s="17">
        <v>12813</v>
      </c>
      <c r="J39" s="17">
        <v>2092056</v>
      </c>
      <c r="K39" s="17">
        <v>12439</v>
      </c>
      <c r="L39" s="17">
        <v>2271545</v>
      </c>
    </row>
    <row r="40" spans="1:12" s="2" customFormat="1" x14ac:dyDescent="0.25">
      <c r="A40" s="5">
        <v>23</v>
      </c>
      <c r="B40" s="5" t="s">
        <v>38</v>
      </c>
      <c r="C40" s="17">
        <v>3298</v>
      </c>
      <c r="D40" s="17">
        <v>1173746</v>
      </c>
      <c r="E40" s="17">
        <v>1515</v>
      </c>
      <c r="F40" s="17">
        <v>755621</v>
      </c>
      <c r="G40" s="6">
        <f t="shared" si="3"/>
        <v>45.936931473620376</v>
      </c>
      <c r="H40" s="6">
        <f t="shared" si="4"/>
        <v>64.376875405752173</v>
      </c>
      <c r="I40" s="17">
        <v>5798</v>
      </c>
      <c r="J40" s="17">
        <v>618881</v>
      </c>
      <c r="K40" s="17">
        <v>5825</v>
      </c>
      <c r="L40" s="17">
        <v>664477</v>
      </c>
    </row>
    <row r="41" spans="1:12" s="2" customFormat="1" x14ac:dyDescent="0.25">
      <c r="A41" s="5">
        <v>24</v>
      </c>
      <c r="B41" s="5" t="s">
        <v>39</v>
      </c>
      <c r="C41" s="17">
        <v>39</v>
      </c>
      <c r="D41" s="17">
        <v>13429</v>
      </c>
      <c r="E41" s="17">
        <v>13</v>
      </c>
      <c r="F41" s="17">
        <v>6643</v>
      </c>
      <c r="G41" s="6">
        <f t="shared" si="3"/>
        <v>33.333333333333329</v>
      </c>
      <c r="H41" s="6">
        <f t="shared" si="4"/>
        <v>49.467570183930299</v>
      </c>
      <c r="I41" s="17">
        <v>26</v>
      </c>
      <c r="J41" s="17">
        <v>10738</v>
      </c>
      <c r="K41" s="17">
        <v>19</v>
      </c>
      <c r="L41" s="17">
        <v>4762</v>
      </c>
    </row>
    <row r="42" spans="1:12" s="2" customFormat="1" x14ac:dyDescent="0.25">
      <c r="A42" s="5">
        <v>25</v>
      </c>
      <c r="B42" s="5" t="s">
        <v>40</v>
      </c>
      <c r="C42" s="17">
        <v>261</v>
      </c>
      <c r="D42" s="17">
        <v>10659</v>
      </c>
      <c r="E42" s="17">
        <v>221</v>
      </c>
      <c r="F42" s="17">
        <v>6855</v>
      </c>
      <c r="G42" s="6">
        <f t="shared" si="3"/>
        <v>84.674329501915707</v>
      </c>
      <c r="H42" s="6">
        <f t="shared" si="4"/>
        <v>64.311849141570505</v>
      </c>
      <c r="I42" s="17">
        <v>520</v>
      </c>
      <c r="J42" s="17">
        <v>11068</v>
      </c>
      <c r="K42" s="17">
        <v>514</v>
      </c>
      <c r="L42" s="17">
        <v>9743</v>
      </c>
    </row>
    <row r="43" spans="1:12" s="2" customFormat="1" x14ac:dyDescent="0.25">
      <c r="A43" s="5">
        <v>26</v>
      </c>
      <c r="B43" s="5" t="s">
        <v>41</v>
      </c>
      <c r="C43" s="17">
        <v>315</v>
      </c>
      <c r="D43" s="17">
        <v>165204</v>
      </c>
      <c r="E43" s="17">
        <v>111</v>
      </c>
      <c r="F43" s="17">
        <v>61445</v>
      </c>
      <c r="G43" s="6">
        <f t="shared" si="3"/>
        <v>35.238095238095241</v>
      </c>
      <c r="H43" s="6">
        <f t="shared" si="4"/>
        <v>37.193409360548166</v>
      </c>
      <c r="I43" s="17">
        <v>322</v>
      </c>
      <c r="J43" s="17">
        <v>75496</v>
      </c>
      <c r="K43" s="17">
        <v>256</v>
      </c>
      <c r="L43" s="17">
        <v>59851</v>
      </c>
    </row>
    <row r="44" spans="1:12" s="2" customFormat="1" x14ac:dyDescent="0.25">
      <c r="A44" s="5">
        <v>27</v>
      </c>
      <c r="B44" s="5" t="s">
        <v>42</v>
      </c>
      <c r="C44" s="17">
        <v>0</v>
      </c>
      <c r="D44" s="17">
        <v>0</v>
      </c>
      <c r="E44" s="17">
        <v>2</v>
      </c>
      <c r="F44" s="17">
        <v>318</v>
      </c>
      <c r="G44" s="6">
        <v>0</v>
      </c>
      <c r="H44" s="6">
        <v>0</v>
      </c>
      <c r="I44" s="17">
        <v>2</v>
      </c>
      <c r="J44" s="17">
        <v>208</v>
      </c>
      <c r="K44" s="17">
        <v>4</v>
      </c>
      <c r="L44" s="17">
        <v>304</v>
      </c>
    </row>
    <row r="45" spans="1:12" s="2" customFormat="1" x14ac:dyDescent="0.25">
      <c r="A45" s="5">
        <v>28</v>
      </c>
      <c r="B45" s="5" t="s">
        <v>43</v>
      </c>
      <c r="C45" s="17">
        <v>120</v>
      </c>
      <c r="D45" s="17">
        <v>24970</v>
      </c>
      <c r="E45" s="17">
        <v>45</v>
      </c>
      <c r="F45" s="17">
        <v>15926</v>
      </c>
      <c r="G45" s="6">
        <f t="shared" si="3"/>
        <v>37.5</v>
      </c>
      <c r="H45" s="6">
        <f t="shared" si="4"/>
        <v>63.780536643972766</v>
      </c>
      <c r="I45" s="17">
        <v>74</v>
      </c>
      <c r="J45" s="17">
        <v>16575</v>
      </c>
      <c r="K45" s="17">
        <v>83</v>
      </c>
      <c r="L45" s="17">
        <v>20356</v>
      </c>
    </row>
    <row r="46" spans="1:12" s="2" customFormat="1" x14ac:dyDescent="0.25">
      <c r="A46" s="5">
        <v>29</v>
      </c>
      <c r="B46" s="5" t="s">
        <v>44</v>
      </c>
      <c r="C46" s="17">
        <v>73</v>
      </c>
      <c r="D46" s="17">
        <v>5204</v>
      </c>
      <c r="E46" s="17">
        <v>14</v>
      </c>
      <c r="F46" s="17">
        <v>2501</v>
      </c>
      <c r="G46" s="6">
        <f t="shared" si="3"/>
        <v>19.17808219178082</v>
      </c>
      <c r="H46" s="6">
        <f t="shared" si="4"/>
        <v>48.059185242121444</v>
      </c>
      <c r="I46" s="17">
        <v>37</v>
      </c>
      <c r="J46" s="17">
        <v>11323</v>
      </c>
      <c r="K46" s="17">
        <v>36</v>
      </c>
      <c r="L46" s="17">
        <v>14022</v>
      </c>
    </row>
    <row r="47" spans="1:12" s="2" customFormat="1" x14ac:dyDescent="0.25">
      <c r="A47" s="5">
        <v>30</v>
      </c>
      <c r="B47" s="5" t="s">
        <v>45</v>
      </c>
      <c r="C47" s="17">
        <v>1451</v>
      </c>
      <c r="D47" s="17">
        <v>810006</v>
      </c>
      <c r="E47" s="17">
        <v>476</v>
      </c>
      <c r="F47" s="17">
        <v>218119</v>
      </c>
      <c r="G47" s="6">
        <f t="shared" si="3"/>
        <v>32.804962095106823</v>
      </c>
      <c r="H47" s="6">
        <f t="shared" si="4"/>
        <v>26.928072137737253</v>
      </c>
      <c r="I47" s="17">
        <v>2914</v>
      </c>
      <c r="J47" s="17">
        <v>429906</v>
      </c>
      <c r="K47" s="17">
        <v>2916</v>
      </c>
      <c r="L47" s="17">
        <v>453321</v>
      </c>
    </row>
    <row r="48" spans="1:12" s="2" customFormat="1" x14ac:dyDescent="0.25">
      <c r="A48" s="5">
        <v>31</v>
      </c>
      <c r="B48" s="5" t="s">
        <v>46</v>
      </c>
      <c r="C48" s="17">
        <v>93</v>
      </c>
      <c r="D48" s="17">
        <v>52443</v>
      </c>
      <c r="E48" s="17">
        <v>84</v>
      </c>
      <c r="F48" s="17">
        <v>22408</v>
      </c>
      <c r="G48" s="6">
        <f t="shared" si="3"/>
        <v>90.322580645161281</v>
      </c>
      <c r="H48" s="6">
        <f t="shared" si="4"/>
        <v>42.728295482714564</v>
      </c>
      <c r="I48" s="17">
        <v>38</v>
      </c>
      <c r="J48" s="17">
        <v>24536</v>
      </c>
      <c r="K48" s="17">
        <v>65</v>
      </c>
      <c r="L48" s="17">
        <v>21021</v>
      </c>
    </row>
    <row r="49" spans="1:12" s="2" customFormat="1" x14ac:dyDescent="0.25">
      <c r="A49" s="5">
        <v>32</v>
      </c>
      <c r="B49" s="5" t="s">
        <v>47</v>
      </c>
      <c r="C49" s="17">
        <v>196</v>
      </c>
      <c r="D49" s="17">
        <v>111359</v>
      </c>
      <c r="E49" s="17">
        <v>89</v>
      </c>
      <c r="F49" s="17">
        <v>68941</v>
      </c>
      <c r="G49" s="6">
        <f t="shared" si="3"/>
        <v>45.408163265306122</v>
      </c>
      <c r="H49" s="6">
        <f t="shared" si="4"/>
        <v>61.908781508454638</v>
      </c>
      <c r="I49" s="17">
        <v>46</v>
      </c>
      <c r="J49" s="17">
        <v>39041</v>
      </c>
      <c r="K49" s="17">
        <v>53</v>
      </c>
      <c r="L49" s="17">
        <v>43734</v>
      </c>
    </row>
    <row r="50" spans="1:12" s="2" customFormat="1" x14ac:dyDescent="0.25">
      <c r="A50" s="5">
        <v>33</v>
      </c>
      <c r="B50" s="5" t="s">
        <v>48</v>
      </c>
      <c r="C50" s="17">
        <v>17</v>
      </c>
      <c r="D50" s="17">
        <v>28841</v>
      </c>
      <c r="E50" s="17">
        <v>31</v>
      </c>
      <c r="F50" s="17">
        <v>17215</v>
      </c>
      <c r="G50" s="6">
        <f t="shared" si="3"/>
        <v>182.35294117647058</v>
      </c>
      <c r="H50" s="6">
        <f t="shared" si="4"/>
        <v>59.689331160500679</v>
      </c>
      <c r="I50" s="17">
        <v>51</v>
      </c>
      <c r="J50" s="17">
        <v>15903</v>
      </c>
      <c r="K50" s="17">
        <v>69</v>
      </c>
      <c r="L50" s="17">
        <v>19597</v>
      </c>
    </row>
    <row r="51" spans="1:12" s="2" customFormat="1" x14ac:dyDescent="0.25">
      <c r="A51" s="5">
        <v>34</v>
      </c>
      <c r="B51" s="5" t="s">
        <v>49</v>
      </c>
      <c r="C51" s="17">
        <v>3</v>
      </c>
      <c r="D51" s="17">
        <v>2459</v>
      </c>
      <c r="E51" s="17">
        <v>4</v>
      </c>
      <c r="F51" s="17">
        <v>2043</v>
      </c>
      <c r="G51" s="6">
        <f t="shared" si="3"/>
        <v>133.33333333333331</v>
      </c>
      <c r="H51" s="6">
        <f t="shared" si="4"/>
        <v>83.082553883692555</v>
      </c>
      <c r="I51" s="17">
        <v>7</v>
      </c>
      <c r="J51" s="17">
        <v>1226</v>
      </c>
      <c r="K51" s="17">
        <v>6</v>
      </c>
      <c r="L51" s="17">
        <v>1147</v>
      </c>
    </row>
    <row r="52" spans="1:12" s="2" customFormat="1" x14ac:dyDescent="0.25">
      <c r="A52" s="5">
        <v>35</v>
      </c>
      <c r="B52" s="5" t="s">
        <v>50</v>
      </c>
      <c r="C52" s="17">
        <v>1078</v>
      </c>
      <c r="D52" s="17">
        <v>487810</v>
      </c>
      <c r="E52" s="17">
        <v>330</v>
      </c>
      <c r="F52" s="17">
        <v>249555</v>
      </c>
      <c r="G52" s="6">
        <f t="shared" si="3"/>
        <v>30.612244897959183</v>
      </c>
      <c r="H52" s="6">
        <f t="shared" si="4"/>
        <v>51.158237838502693</v>
      </c>
      <c r="I52" s="17">
        <v>1408</v>
      </c>
      <c r="J52" s="17">
        <v>175689</v>
      </c>
      <c r="K52" s="17">
        <v>1537</v>
      </c>
      <c r="L52" s="17">
        <v>211449</v>
      </c>
    </row>
    <row r="53" spans="1:12" s="2" customFormat="1" x14ac:dyDescent="0.25">
      <c r="A53" s="5">
        <v>36</v>
      </c>
      <c r="B53" s="5" t="s">
        <v>51</v>
      </c>
      <c r="C53" s="17">
        <v>51</v>
      </c>
      <c r="D53" s="17">
        <v>2240</v>
      </c>
      <c r="E53" s="17">
        <v>24</v>
      </c>
      <c r="F53" s="17">
        <v>797</v>
      </c>
      <c r="G53" s="6">
        <f t="shared" si="3"/>
        <v>47.058823529411761</v>
      </c>
      <c r="H53" s="6">
        <f t="shared" si="4"/>
        <v>35.580357142857146</v>
      </c>
      <c r="I53" s="17">
        <v>103</v>
      </c>
      <c r="J53" s="17">
        <v>5495</v>
      </c>
      <c r="K53" s="17">
        <v>126</v>
      </c>
      <c r="L53" s="17">
        <v>6781</v>
      </c>
    </row>
    <row r="54" spans="1:12" s="2" customFormat="1" x14ac:dyDescent="0.25">
      <c r="A54" s="5">
        <v>37</v>
      </c>
      <c r="B54" s="5" t="s">
        <v>52</v>
      </c>
      <c r="C54" s="17">
        <v>1</v>
      </c>
      <c r="D54" s="17">
        <v>0</v>
      </c>
      <c r="E54" s="17">
        <v>0</v>
      </c>
      <c r="F54" s="17">
        <v>0</v>
      </c>
      <c r="G54" s="6">
        <f t="shared" si="3"/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20438</v>
      </c>
      <c r="D55" s="19">
        <f>SUM(D33:D54)</f>
        <v>8034658</v>
      </c>
      <c r="E55" s="19">
        <f>SUM(E33:E54)</f>
        <v>8626</v>
      </c>
      <c r="F55" s="19">
        <f>SUM(F33:F54)</f>
        <v>4575446</v>
      </c>
      <c r="G55" s="20">
        <f t="shared" si="3"/>
        <v>42.205695273510131</v>
      </c>
      <c r="H55" s="20">
        <f t="shared" si="4"/>
        <v>56.946369092499019</v>
      </c>
      <c r="I55" s="19">
        <f>SUM(I33:I54)</f>
        <v>27997</v>
      </c>
      <c r="J55" s="19">
        <f>SUM(J33:J54)</f>
        <v>4487924</v>
      </c>
      <c r="K55" s="19">
        <f>SUM(K33:K54)</f>
        <v>27423</v>
      </c>
      <c r="L55" s="19">
        <f>SUM(L33:L54)</f>
        <v>4912817</v>
      </c>
    </row>
    <row r="56" spans="1:12" s="4" customFormat="1" ht="19.5" x14ac:dyDescent="0.4">
      <c r="A56" s="18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5">
        <v>38</v>
      </c>
      <c r="B57" s="5" t="s">
        <v>54</v>
      </c>
      <c r="C57" s="17">
        <v>5</v>
      </c>
      <c r="D57" s="17">
        <v>50</v>
      </c>
      <c r="E57" s="17">
        <v>1</v>
      </c>
      <c r="F57" s="17">
        <v>4</v>
      </c>
      <c r="G57" s="6">
        <f t="shared" ref="G57:G66" si="5">(E57/C57)*100</f>
        <v>20</v>
      </c>
      <c r="H57" s="6">
        <f t="shared" ref="H57:H66" si="6">(F57/D57)*100</f>
        <v>8</v>
      </c>
      <c r="I57" s="17">
        <v>29</v>
      </c>
      <c r="J57" s="17">
        <v>664</v>
      </c>
      <c r="K57" s="17">
        <v>30</v>
      </c>
      <c r="L57" s="17">
        <v>633</v>
      </c>
    </row>
    <row r="58" spans="1:12" s="2" customFormat="1" x14ac:dyDescent="0.25">
      <c r="A58" s="5">
        <v>39</v>
      </c>
      <c r="B58" s="5" t="s">
        <v>55</v>
      </c>
      <c r="C58" s="17">
        <v>15</v>
      </c>
      <c r="D58" s="17">
        <v>203</v>
      </c>
      <c r="E58" s="17">
        <v>0</v>
      </c>
      <c r="F58" s="17">
        <v>0</v>
      </c>
      <c r="G58" s="6">
        <f t="shared" si="5"/>
        <v>0</v>
      </c>
      <c r="H58" s="6">
        <f t="shared" si="6"/>
        <v>0</v>
      </c>
      <c r="I58" s="17">
        <v>60</v>
      </c>
      <c r="J58" s="17">
        <v>542</v>
      </c>
      <c r="K58" s="17">
        <v>45</v>
      </c>
      <c r="L58" s="17">
        <v>391</v>
      </c>
    </row>
    <row r="59" spans="1:12" s="2" customFormat="1" x14ac:dyDescent="0.25">
      <c r="A59" s="5">
        <v>40</v>
      </c>
      <c r="B59" s="5" t="s">
        <v>56</v>
      </c>
      <c r="C59" s="17">
        <v>4</v>
      </c>
      <c r="D59" s="17">
        <v>188</v>
      </c>
      <c r="E59" s="17">
        <v>0</v>
      </c>
      <c r="F59" s="17">
        <v>0</v>
      </c>
      <c r="G59" s="6">
        <f t="shared" si="5"/>
        <v>0</v>
      </c>
      <c r="H59" s="6">
        <f t="shared" si="6"/>
        <v>0</v>
      </c>
      <c r="I59" s="17">
        <v>7</v>
      </c>
      <c r="J59" s="17">
        <v>6444</v>
      </c>
      <c r="K59" s="17">
        <v>3</v>
      </c>
      <c r="L59" s="17">
        <v>620</v>
      </c>
    </row>
    <row r="60" spans="1:12" s="2" customFormat="1" x14ac:dyDescent="0.25">
      <c r="A60" s="5">
        <v>41</v>
      </c>
      <c r="B60" s="5" t="s">
        <v>57</v>
      </c>
      <c r="C60" s="17">
        <v>75</v>
      </c>
      <c r="D60" s="17">
        <v>8729</v>
      </c>
      <c r="E60" s="17">
        <v>6</v>
      </c>
      <c r="F60" s="17">
        <v>1000</v>
      </c>
      <c r="G60" s="6">
        <f t="shared" si="5"/>
        <v>8</v>
      </c>
      <c r="H60" s="6">
        <f t="shared" si="6"/>
        <v>11.456065986940086</v>
      </c>
      <c r="I60" s="17">
        <v>100</v>
      </c>
      <c r="J60" s="17">
        <v>12255</v>
      </c>
      <c r="K60" s="17">
        <v>108</v>
      </c>
      <c r="L60" s="17">
        <v>13385</v>
      </c>
    </row>
    <row r="61" spans="1:12" s="2" customFormat="1" x14ac:dyDescent="0.25">
      <c r="A61" s="5">
        <v>42</v>
      </c>
      <c r="B61" s="5" t="s">
        <v>58</v>
      </c>
      <c r="C61" s="17">
        <v>10</v>
      </c>
      <c r="D61" s="17">
        <v>21</v>
      </c>
      <c r="E61" s="17">
        <v>0</v>
      </c>
      <c r="F61" s="17">
        <v>0</v>
      </c>
      <c r="G61" s="6">
        <f t="shared" si="5"/>
        <v>0</v>
      </c>
      <c r="H61" s="6">
        <f t="shared" si="6"/>
        <v>0</v>
      </c>
      <c r="I61" s="17">
        <v>21</v>
      </c>
      <c r="J61" s="17">
        <v>291</v>
      </c>
      <c r="K61" s="17">
        <v>21</v>
      </c>
      <c r="L61" s="17">
        <v>356</v>
      </c>
    </row>
    <row r="62" spans="1:12" s="2" customFormat="1" x14ac:dyDescent="0.25">
      <c r="A62" s="5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5">
        <v>44</v>
      </c>
      <c r="B63" s="5" t="s">
        <v>60</v>
      </c>
      <c r="C63" s="17">
        <v>10</v>
      </c>
      <c r="D63" s="17">
        <v>491</v>
      </c>
      <c r="E63" s="17">
        <v>196</v>
      </c>
      <c r="F63" s="17">
        <v>6781</v>
      </c>
      <c r="G63" s="6">
        <f t="shared" si="5"/>
        <v>1960.0000000000002</v>
      </c>
      <c r="H63" s="6">
        <f t="shared" si="6"/>
        <v>1381.0590631364562</v>
      </c>
      <c r="I63" s="17">
        <v>53</v>
      </c>
      <c r="J63" s="17">
        <v>1064</v>
      </c>
      <c r="K63" s="17">
        <v>282</v>
      </c>
      <c r="L63" s="17">
        <v>6272</v>
      </c>
    </row>
    <row r="64" spans="1:12" s="2" customFormat="1" x14ac:dyDescent="0.25">
      <c r="A64" s="5">
        <v>45</v>
      </c>
      <c r="B64" s="5" t="s">
        <v>61</v>
      </c>
      <c r="C64" s="17">
        <v>0</v>
      </c>
      <c r="D64" s="17">
        <v>0</v>
      </c>
      <c r="E64" s="17">
        <v>1</v>
      </c>
      <c r="F64" s="17">
        <v>112</v>
      </c>
      <c r="G64" s="6">
        <v>0</v>
      </c>
      <c r="H64" s="6">
        <v>0</v>
      </c>
      <c r="I64" s="17">
        <v>0</v>
      </c>
      <c r="J64" s="17">
        <v>0</v>
      </c>
      <c r="K64" s="17">
        <v>1</v>
      </c>
      <c r="L64" s="17">
        <v>113</v>
      </c>
    </row>
    <row r="65" spans="1:12" s="2" customFormat="1" x14ac:dyDescent="0.25">
      <c r="A65" s="5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119</v>
      </c>
      <c r="D66" s="19">
        <f>SUM(D57:D65)</f>
        <v>9682</v>
      </c>
      <c r="E66" s="19">
        <f>SUM(E57:E65)</f>
        <v>204</v>
      </c>
      <c r="F66" s="19">
        <f>SUM(F57:F65)</f>
        <v>7897</v>
      </c>
      <c r="G66" s="20">
        <f t="shared" si="5"/>
        <v>171.42857142857142</v>
      </c>
      <c r="H66" s="20">
        <f t="shared" si="6"/>
        <v>81.563726502788683</v>
      </c>
      <c r="I66" s="19">
        <f>SUM(I57:I65)</f>
        <v>270</v>
      </c>
      <c r="J66" s="19">
        <f>SUM(J57:J65)</f>
        <v>21260</v>
      </c>
      <c r="K66" s="19">
        <f>SUM(K57:K65)</f>
        <v>490</v>
      </c>
      <c r="L66" s="19">
        <f>SUM(L57:L65)</f>
        <v>21770</v>
      </c>
    </row>
    <row r="67" spans="1:12" s="4" customFormat="1" ht="19.5" hidden="1" x14ac:dyDescent="0.4">
      <c r="A67" s="1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5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5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5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5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5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5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30553</v>
      </c>
      <c r="D75" s="21">
        <f t="shared" ref="D75:F75" si="8">SUM(D23+D28+D31+D55+D66+D74)</f>
        <v>11218958</v>
      </c>
      <c r="E75" s="21">
        <f t="shared" si="8"/>
        <v>12587</v>
      </c>
      <c r="F75" s="21">
        <f t="shared" si="8"/>
        <v>6395913</v>
      </c>
      <c r="G75" s="22">
        <f t="shared" si="7"/>
        <v>41.197263771151768</v>
      </c>
      <c r="H75" s="22">
        <f t="shared" si="7"/>
        <v>57.009866691719502</v>
      </c>
      <c r="I75" s="21">
        <f t="shared" ref="I75" si="9">SUM(I23+I28+I31+I55+I66+I74)</f>
        <v>34081</v>
      </c>
      <c r="J75" s="21">
        <f t="shared" ref="J75" si="10">SUM(J23+J28+J31+J55+J66+J74)</f>
        <v>7234394</v>
      </c>
      <c r="K75" s="21">
        <f t="shared" ref="K75" si="11">SUM(K23+K28+K31+K55+K66+K74)</f>
        <v>33870</v>
      </c>
      <c r="L75" s="21">
        <f t="shared" ref="L75" si="12">SUM(L23+L28+L31+L55+L66+L74)</f>
        <v>7728126</v>
      </c>
    </row>
    <row r="76" spans="1:12" s="23" customFormat="1" x14ac:dyDescent="0.25"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L76"/>
  <sheetViews>
    <sheetView topLeftCell="A39" workbookViewId="0">
      <selection activeCell="A76" sqref="A76:XFD76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7" t="s">
        <v>82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/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16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5">
        <v>1</v>
      </c>
      <c r="B11" s="5" t="s">
        <v>11</v>
      </c>
      <c r="C11" s="17">
        <v>0</v>
      </c>
      <c r="D11" s="17">
        <v>0</v>
      </c>
      <c r="E11" s="17">
        <v>667</v>
      </c>
      <c r="F11" s="17">
        <v>6308</v>
      </c>
      <c r="G11" s="6" t="e">
        <f t="shared" ref="G11:G23" si="0">(E11/C11)*100</f>
        <v>#DIV/0!</v>
      </c>
      <c r="H11" s="6" t="e">
        <f t="shared" ref="H11:H23" si="1">(F11/D11)*100</f>
        <v>#DIV/0!</v>
      </c>
      <c r="I11" s="17">
        <v>4734</v>
      </c>
      <c r="J11" s="17">
        <v>14158</v>
      </c>
      <c r="K11" s="17">
        <v>4196</v>
      </c>
      <c r="L11" s="17">
        <v>13984</v>
      </c>
    </row>
    <row r="12" spans="1:12" s="2" customFormat="1" x14ac:dyDescent="0.25">
      <c r="A12" s="5">
        <v>2</v>
      </c>
      <c r="B12" s="5" t="s">
        <v>12</v>
      </c>
      <c r="C12" s="17">
        <v>0</v>
      </c>
      <c r="D12" s="17">
        <v>0</v>
      </c>
      <c r="E12" s="17">
        <v>0</v>
      </c>
      <c r="F12" s="17">
        <v>0</v>
      </c>
      <c r="G12" s="6" t="e">
        <f t="shared" si="0"/>
        <v>#DIV/0!</v>
      </c>
      <c r="H12" s="6" t="e">
        <f t="shared" si="1"/>
        <v>#DIV/0!</v>
      </c>
      <c r="I12" s="17">
        <v>0</v>
      </c>
      <c r="J12" s="17">
        <v>0</v>
      </c>
      <c r="K12" s="17">
        <v>0</v>
      </c>
      <c r="L12" s="17">
        <v>0</v>
      </c>
    </row>
    <row r="13" spans="1:12" s="2" customFormat="1" x14ac:dyDescent="0.25">
      <c r="A13" s="5">
        <v>3</v>
      </c>
      <c r="B13" s="5" t="s">
        <v>13</v>
      </c>
      <c r="C13" s="17">
        <v>0</v>
      </c>
      <c r="D13" s="17">
        <v>0</v>
      </c>
      <c r="E13" s="17">
        <v>5</v>
      </c>
      <c r="F13" s="17">
        <v>39</v>
      </c>
      <c r="G13" s="6" t="e">
        <f t="shared" si="0"/>
        <v>#DIV/0!</v>
      </c>
      <c r="H13" s="6" t="e">
        <f t="shared" si="1"/>
        <v>#DIV/0!</v>
      </c>
      <c r="I13" s="17">
        <v>18</v>
      </c>
      <c r="J13" s="17">
        <v>651</v>
      </c>
      <c r="K13" s="17">
        <v>23</v>
      </c>
      <c r="L13" s="17">
        <v>679</v>
      </c>
    </row>
    <row r="14" spans="1:12" s="2" customFormat="1" x14ac:dyDescent="0.25">
      <c r="A14" s="5">
        <v>4</v>
      </c>
      <c r="B14" s="5" t="s">
        <v>14</v>
      </c>
      <c r="C14" s="17">
        <v>0</v>
      </c>
      <c r="D14" s="17">
        <v>0</v>
      </c>
      <c r="E14" s="17">
        <v>0</v>
      </c>
      <c r="F14" s="17">
        <v>0</v>
      </c>
      <c r="G14" s="6" t="e">
        <f t="shared" si="0"/>
        <v>#DIV/0!</v>
      </c>
      <c r="H14" s="6" t="e">
        <f t="shared" si="1"/>
        <v>#DIV/0!</v>
      </c>
      <c r="I14" s="17">
        <v>0</v>
      </c>
      <c r="J14" s="17">
        <v>0</v>
      </c>
      <c r="K14" s="17">
        <v>0</v>
      </c>
      <c r="L14" s="17">
        <v>0</v>
      </c>
    </row>
    <row r="15" spans="1:12" s="2" customFormat="1" x14ac:dyDescent="0.25">
      <c r="A15" s="5">
        <v>5</v>
      </c>
      <c r="B15" s="5" t="s">
        <v>15</v>
      </c>
      <c r="C15" s="17">
        <v>0</v>
      </c>
      <c r="D15" s="17">
        <v>0</v>
      </c>
      <c r="E15" s="17">
        <v>324</v>
      </c>
      <c r="F15" s="17">
        <v>5982</v>
      </c>
      <c r="G15" s="6" t="e">
        <f t="shared" si="0"/>
        <v>#DIV/0!</v>
      </c>
      <c r="H15" s="6" t="e">
        <f t="shared" si="1"/>
        <v>#DIV/0!</v>
      </c>
      <c r="I15" s="17">
        <v>915</v>
      </c>
      <c r="J15" s="17">
        <v>8970</v>
      </c>
      <c r="K15" s="17">
        <v>959</v>
      </c>
      <c r="L15" s="17">
        <v>9331</v>
      </c>
    </row>
    <row r="16" spans="1:12" s="2" customFormat="1" x14ac:dyDescent="0.25">
      <c r="A16" s="5">
        <v>6</v>
      </c>
      <c r="B16" s="5" t="s">
        <v>16</v>
      </c>
      <c r="C16" s="17">
        <v>0</v>
      </c>
      <c r="D16" s="17">
        <v>0</v>
      </c>
      <c r="E16" s="17">
        <v>190</v>
      </c>
      <c r="F16" s="17">
        <v>71</v>
      </c>
      <c r="G16" s="6" t="e">
        <f t="shared" si="0"/>
        <v>#DIV/0!</v>
      </c>
      <c r="H16" s="6" t="e">
        <f t="shared" si="1"/>
        <v>#DIV/0!</v>
      </c>
      <c r="I16" s="17">
        <v>3534</v>
      </c>
      <c r="J16" s="17">
        <v>498</v>
      </c>
      <c r="K16" s="17">
        <v>2991</v>
      </c>
      <c r="L16" s="17">
        <v>610</v>
      </c>
    </row>
    <row r="17" spans="1:12" s="2" customFormat="1" x14ac:dyDescent="0.25">
      <c r="A17" s="5">
        <v>7</v>
      </c>
      <c r="B17" s="5" t="s">
        <v>17</v>
      </c>
      <c r="C17" s="17">
        <v>0</v>
      </c>
      <c r="D17" s="17">
        <v>0</v>
      </c>
      <c r="E17" s="17">
        <v>0</v>
      </c>
      <c r="F17" s="17">
        <v>0</v>
      </c>
      <c r="G17" s="6" t="e">
        <f t="shared" si="0"/>
        <v>#DIV/0!</v>
      </c>
      <c r="H17" s="6" t="e">
        <f t="shared" si="1"/>
        <v>#DIV/0!</v>
      </c>
      <c r="I17" s="17">
        <v>0</v>
      </c>
      <c r="J17" s="17">
        <v>0</v>
      </c>
      <c r="K17" s="17">
        <v>0</v>
      </c>
      <c r="L17" s="17">
        <v>0</v>
      </c>
    </row>
    <row r="18" spans="1:12" s="2" customFormat="1" x14ac:dyDescent="0.25">
      <c r="A18" s="5">
        <v>8</v>
      </c>
      <c r="B18" s="5" t="s">
        <v>18</v>
      </c>
      <c r="C18" s="17">
        <v>0</v>
      </c>
      <c r="D18" s="17">
        <v>0</v>
      </c>
      <c r="E18" s="17">
        <v>1</v>
      </c>
      <c r="F18" s="17">
        <v>10</v>
      </c>
      <c r="G18" s="6" t="e">
        <f t="shared" si="0"/>
        <v>#DIV/0!</v>
      </c>
      <c r="H18" s="6" t="e">
        <f t="shared" si="1"/>
        <v>#DIV/0!</v>
      </c>
      <c r="I18" s="17">
        <v>9</v>
      </c>
      <c r="J18" s="17">
        <v>665</v>
      </c>
      <c r="K18" s="17">
        <v>9</v>
      </c>
      <c r="L18" s="17">
        <v>753</v>
      </c>
    </row>
    <row r="19" spans="1:12" s="2" customFormat="1" x14ac:dyDescent="0.25">
      <c r="A19" s="5">
        <v>9</v>
      </c>
      <c r="B19" s="5" t="s">
        <v>19</v>
      </c>
      <c r="C19" s="17">
        <v>0</v>
      </c>
      <c r="D19" s="17">
        <v>0</v>
      </c>
      <c r="E19" s="17">
        <v>0</v>
      </c>
      <c r="F19" s="17">
        <v>0</v>
      </c>
      <c r="G19" s="6" t="e">
        <f t="shared" si="0"/>
        <v>#DIV/0!</v>
      </c>
      <c r="H19" s="6" t="e">
        <f t="shared" si="1"/>
        <v>#DIV/0!</v>
      </c>
      <c r="I19" s="17">
        <v>1</v>
      </c>
      <c r="J19" s="17">
        <v>1</v>
      </c>
      <c r="K19" s="17">
        <v>0</v>
      </c>
      <c r="L19" s="17">
        <v>0</v>
      </c>
    </row>
    <row r="20" spans="1:12" s="2" customFormat="1" x14ac:dyDescent="0.25">
      <c r="A20" s="5">
        <v>10</v>
      </c>
      <c r="B20" s="5" t="s">
        <v>23</v>
      </c>
      <c r="C20" s="17">
        <v>0</v>
      </c>
      <c r="D20" s="17">
        <v>0</v>
      </c>
      <c r="E20" s="17">
        <v>0</v>
      </c>
      <c r="F20" s="17">
        <v>0</v>
      </c>
      <c r="G20" s="6" t="e">
        <f>(E20/C20)*100</f>
        <v>#DIV/0!</v>
      </c>
      <c r="H20" s="6" t="e">
        <f>(F20/D20)*100</f>
        <v>#DIV/0!</v>
      </c>
      <c r="I20" s="17">
        <v>0</v>
      </c>
      <c r="J20" s="17">
        <v>0</v>
      </c>
      <c r="K20" s="17">
        <v>0</v>
      </c>
      <c r="L20" s="17">
        <v>0</v>
      </c>
    </row>
    <row r="21" spans="1:12" s="2" customFormat="1" x14ac:dyDescent="0.25">
      <c r="A21" s="5">
        <v>11</v>
      </c>
      <c r="B21" s="5" t="s">
        <v>20</v>
      </c>
      <c r="C21" s="17">
        <v>0</v>
      </c>
      <c r="D21" s="17">
        <v>0</v>
      </c>
      <c r="E21" s="17">
        <v>35</v>
      </c>
      <c r="F21" s="17">
        <v>484</v>
      </c>
      <c r="G21" s="6" t="e">
        <f t="shared" si="0"/>
        <v>#DIV/0!</v>
      </c>
      <c r="H21" s="6" t="e">
        <f t="shared" si="1"/>
        <v>#DIV/0!</v>
      </c>
      <c r="I21" s="17">
        <v>99</v>
      </c>
      <c r="J21" s="17">
        <v>1136</v>
      </c>
      <c r="K21" s="17">
        <v>99</v>
      </c>
      <c r="L21" s="17">
        <v>1120</v>
      </c>
    </row>
    <row r="22" spans="1:12" s="2" customFormat="1" x14ac:dyDescent="0.25">
      <c r="A22" s="5">
        <v>12</v>
      </c>
      <c r="B22" s="5" t="s">
        <v>21</v>
      </c>
      <c r="C22" s="17">
        <v>0</v>
      </c>
      <c r="D22" s="17">
        <v>0</v>
      </c>
      <c r="E22" s="17">
        <v>12</v>
      </c>
      <c r="F22" s="17">
        <v>108</v>
      </c>
      <c r="G22" s="6" t="e">
        <f t="shared" si="0"/>
        <v>#DIV/0!</v>
      </c>
      <c r="H22" s="6" t="e">
        <f t="shared" si="1"/>
        <v>#DIV/0!</v>
      </c>
      <c r="I22" s="17">
        <v>0</v>
      </c>
      <c r="J22" s="17">
        <v>0</v>
      </c>
      <c r="K22" s="17">
        <v>14</v>
      </c>
      <c r="L22" s="17">
        <v>159</v>
      </c>
    </row>
    <row r="23" spans="1:12" s="3" customFormat="1" ht="19.5" x14ac:dyDescent="0.4">
      <c r="A23" s="46"/>
      <c r="B23" s="37"/>
      <c r="C23" s="19">
        <f>SUM(C11:C22)</f>
        <v>0</v>
      </c>
      <c r="D23" s="19">
        <f>SUM(D11:D22)</f>
        <v>0</v>
      </c>
      <c r="E23" s="19">
        <f>SUM(E11:E22)</f>
        <v>1234</v>
      </c>
      <c r="F23" s="19">
        <f>SUM(F11:F22)</f>
        <v>13002</v>
      </c>
      <c r="G23" s="20" t="e">
        <f t="shared" si="0"/>
        <v>#DIV/0!</v>
      </c>
      <c r="H23" s="20" t="e">
        <f t="shared" si="1"/>
        <v>#DIV/0!</v>
      </c>
      <c r="I23" s="19">
        <f>SUM(I11:I22)</f>
        <v>9310</v>
      </c>
      <c r="J23" s="19">
        <f>SUM(J11:J22)</f>
        <v>26079</v>
      </c>
      <c r="K23" s="19">
        <f>SUM(K11:K22)</f>
        <v>8291</v>
      </c>
      <c r="L23" s="19">
        <f>SUM(L11:L22)</f>
        <v>26636</v>
      </c>
    </row>
    <row r="24" spans="1:12" s="4" customFormat="1" ht="19.5" x14ac:dyDescent="0.4">
      <c r="A24" s="18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5">
        <v>13</v>
      </c>
      <c r="B25" s="5" t="s">
        <v>25</v>
      </c>
      <c r="C25" s="17">
        <v>0</v>
      </c>
      <c r="D25" s="17">
        <v>0</v>
      </c>
      <c r="E25" s="17">
        <v>2</v>
      </c>
      <c r="F25" s="17">
        <v>28</v>
      </c>
      <c r="G25" s="6" t="e">
        <f t="shared" ref="G25:H28" si="2">(E25/C25)*100</f>
        <v>#DIV/0!</v>
      </c>
      <c r="H25" s="6" t="e">
        <f t="shared" si="2"/>
        <v>#DIV/0!</v>
      </c>
      <c r="I25" s="17">
        <v>2</v>
      </c>
      <c r="J25" s="17">
        <v>52</v>
      </c>
      <c r="K25" s="17">
        <v>2</v>
      </c>
      <c r="L25" s="17">
        <v>51</v>
      </c>
    </row>
    <row r="26" spans="1:12" s="2" customFormat="1" hidden="1" x14ac:dyDescent="0.25">
      <c r="A26" s="5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5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 t="e">
        <f t="shared" si="2"/>
        <v>#DIV/0!</v>
      </c>
      <c r="H27" s="6" t="e">
        <f t="shared" si="2"/>
        <v>#DIV/0!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0</v>
      </c>
      <c r="D28" s="19">
        <f>SUM(D25:D27)</f>
        <v>0</v>
      </c>
      <c r="E28" s="19">
        <f>SUM(E25:E27)</f>
        <v>2</v>
      </c>
      <c r="F28" s="19">
        <f>SUM(F25:F27)</f>
        <v>28</v>
      </c>
      <c r="G28" s="20" t="e">
        <f t="shared" si="2"/>
        <v>#DIV/0!</v>
      </c>
      <c r="H28" s="20" t="e">
        <f t="shared" si="2"/>
        <v>#DIV/0!</v>
      </c>
      <c r="I28" s="19">
        <f>SUM(I25:I27)</f>
        <v>2</v>
      </c>
      <c r="J28" s="19">
        <f>SUM(J25:J27)</f>
        <v>52</v>
      </c>
      <c r="K28" s="19">
        <f>SUM(K25:K27)</f>
        <v>2</v>
      </c>
      <c r="L28" s="19">
        <f>SUM(L25:L27)</f>
        <v>51</v>
      </c>
    </row>
    <row r="29" spans="1:12" s="4" customFormat="1" ht="19.5" x14ac:dyDescent="0.4">
      <c r="A29" s="18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5">
        <v>15</v>
      </c>
      <c r="B30" s="5" t="s">
        <v>29</v>
      </c>
      <c r="C30" s="17">
        <v>0</v>
      </c>
      <c r="D30" s="17">
        <v>0</v>
      </c>
      <c r="E30" s="17">
        <v>0</v>
      </c>
      <c r="F30" s="17">
        <v>0</v>
      </c>
      <c r="G30" s="6" t="e">
        <f>(E30/C30)*100</f>
        <v>#DIV/0!</v>
      </c>
      <c r="H30" s="6" t="e">
        <f>(F30/D30)*100</f>
        <v>#DIV/0!</v>
      </c>
      <c r="I30" s="17">
        <v>69</v>
      </c>
      <c r="J30" s="17">
        <v>160</v>
      </c>
      <c r="K30" s="17">
        <v>76</v>
      </c>
      <c r="L30" s="17">
        <v>153</v>
      </c>
    </row>
    <row r="31" spans="1:12" s="3" customFormat="1" ht="19.5" x14ac:dyDescent="0.4">
      <c r="A31" s="46"/>
      <c r="B31" s="37"/>
      <c r="C31" s="19">
        <f>SUM(C30:C30)</f>
        <v>0</v>
      </c>
      <c r="D31" s="19">
        <f>SUM(D30:D30)</f>
        <v>0</v>
      </c>
      <c r="E31" s="19">
        <f>SUM(E30:E30)</f>
        <v>0</v>
      </c>
      <c r="F31" s="19">
        <f>SUM(F30:F30)</f>
        <v>0</v>
      </c>
      <c r="G31" s="20" t="e">
        <f>(E31/C31)*100</f>
        <v>#DIV/0!</v>
      </c>
      <c r="H31" s="20" t="e">
        <f>(F31/D31)*100</f>
        <v>#DIV/0!</v>
      </c>
      <c r="I31" s="19">
        <f>SUM(I30:I30)</f>
        <v>69</v>
      </c>
      <c r="J31" s="19">
        <f>SUM(J30:J30)</f>
        <v>160</v>
      </c>
      <c r="K31" s="19">
        <f>SUM(K30:K30)</f>
        <v>76</v>
      </c>
      <c r="L31" s="19">
        <f>SUM(L30:L30)</f>
        <v>153</v>
      </c>
    </row>
    <row r="32" spans="1:12" s="4" customFormat="1" ht="19.5" x14ac:dyDescent="0.4">
      <c r="A32" s="18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5">
        <v>16</v>
      </c>
      <c r="B33" s="5" t="s">
        <v>31</v>
      </c>
      <c r="C33" s="17">
        <v>0</v>
      </c>
      <c r="D33" s="17">
        <v>0</v>
      </c>
      <c r="E33" s="17">
        <v>0</v>
      </c>
      <c r="F33" s="17">
        <v>0</v>
      </c>
      <c r="G33" s="6" t="e">
        <f t="shared" ref="G33:G55" si="3">(E33/C33)*100</f>
        <v>#DIV/0!</v>
      </c>
      <c r="H33" s="6" t="e">
        <f t="shared" ref="H33:H55" si="4">(F33/D33)*100</f>
        <v>#DIV/0!</v>
      </c>
      <c r="I33" s="17">
        <v>2</v>
      </c>
      <c r="J33" s="17">
        <v>59</v>
      </c>
      <c r="K33" s="17">
        <v>0</v>
      </c>
      <c r="L33" s="17">
        <v>0</v>
      </c>
    </row>
    <row r="34" spans="1:12" s="2" customFormat="1" x14ac:dyDescent="0.25">
      <c r="A34" s="5">
        <v>17</v>
      </c>
      <c r="B34" s="5" t="s">
        <v>32</v>
      </c>
      <c r="C34" s="17">
        <v>0</v>
      </c>
      <c r="D34" s="17">
        <v>0</v>
      </c>
      <c r="E34" s="17">
        <v>0</v>
      </c>
      <c r="F34" s="17">
        <v>0</v>
      </c>
      <c r="G34" s="6" t="e">
        <f t="shared" si="3"/>
        <v>#DIV/0!</v>
      </c>
      <c r="H34" s="6" t="e">
        <f t="shared" si="4"/>
        <v>#DIV/0!</v>
      </c>
      <c r="I34" s="17">
        <v>0</v>
      </c>
      <c r="J34" s="17">
        <v>0</v>
      </c>
      <c r="K34" s="17">
        <v>0</v>
      </c>
      <c r="L34" s="17">
        <v>0</v>
      </c>
    </row>
    <row r="35" spans="1:12" s="2" customFormat="1" x14ac:dyDescent="0.25">
      <c r="A35" s="5">
        <v>18</v>
      </c>
      <c r="B35" s="5" t="s">
        <v>33</v>
      </c>
      <c r="C35" s="17">
        <v>0</v>
      </c>
      <c r="D35" s="17">
        <v>0</v>
      </c>
      <c r="E35" s="17">
        <v>0</v>
      </c>
      <c r="F35" s="17">
        <v>0</v>
      </c>
      <c r="G35" s="6" t="e">
        <f t="shared" si="3"/>
        <v>#DIV/0!</v>
      </c>
      <c r="H35" s="6" t="e">
        <f t="shared" si="4"/>
        <v>#DIV/0!</v>
      </c>
      <c r="I35" s="17">
        <v>0</v>
      </c>
      <c r="J35" s="17">
        <v>0</v>
      </c>
      <c r="K35" s="17">
        <v>0</v>
      </c>
      <c r="L35" s="17">
        <v>0</v>
      </c>
    </row>
    <row r="36" spans="1:12" s="2" customFormat="1" x14ac:dyDescent="0.25">
      <c r="A36" s="5">
        <v>19</v>
      </c>
      <c r="B36" s="5" t="s">
        <v>34</v>
      </c>
      <c r="C36" s="17">
        <v>0</v>
      </c>
      <c r="D36" s="17">
        <v>0</v>
      </c>
      <c r="E36" s="17">
        <v>0</v>
      </c>
      <c r="F36" s="17">
        <v>0</v>
      </c>
      <c r="G36" s="6" t="e">
        <f t="shared" si="3"/>
        <v>#DIV/0!</v>
      </c>
      <c r="H36" s="6" t="e">
        <f t="shared" si="4"/>
        <v>#DIV/0!</v>
      </c>
      <c r="I36" s="17">
        <v>0</v>
      </c>
      <c r="J36" s="17">
        <v>0</v>
      </c>
      <c r="K36" s="17">
        <v>0</v>
      </c>
      <c r="L36" s="17">
        <v>0</v>
      </c>
    </row>
    <row r="37" spans="1:12" s="2" customFormat="1" x14ac:dyDescent="0.25">
      <c r="A37" s="5">
        <v>20</v>
      </c>
      <c r="B37" s="5" t="s">
        <v>35</v>
      </c>
      <c r="C37" s="17">
        <v>0</v>
      </c>
      <c r="D37" s="17">
        <v>0</v>
      </c>
      <c r="E37" s="17">
        <v>0</v>
      </c>
      <c r="F37" s="17">
        <v>0</v>
      </c>
      <c r="G37" s="6" t="e">
        <f t="shared" si="3"/>
        <v>#DIV/0!</v>
      </c>
      <c r="H37" s="6" t="e">
        <f t="shared" si="4"/>
        <v>#DIV/0!</v>
      </c>
      <c r="I37" s="17">
        <v>0</v>
      </c>
      <c r="J37" s="17">
        <v>0</v>
      </c>
      <c r="K37" s="17">
        <v>0</v>
      </c>
      <c r="L37" s="17">
        <v>0</v>
      </c>
    </row>
    <row r="38" spans="1:12" s="2" customFormat="1" x14ac:dyDescent="0.25">
      <c r="A38" s="5">
        <v>21</v>
      </c>
      <c r="B38" s="5" t="s">
        <v>36</v>
      </c>
      <c r="C38" s="17">
        <v>0</v>
      </c>
      <c r="D38" s="17">
        <v>0</v>
      </c>
      <c r="E38" s="17">
        <v>4</v>
      </c>
      <c r="F38" s="17">
        <v>6</v>
      </c>
      <c r="G38" s="6" t="e">
        <f t="shared" si="3"/>
        <v>#DIV/0!</v>
      </c>
      <c r="H38" s="6" t="e">
        <f t="shared" si="4"/>
        <v>#DIV/0!</v>
      </c>
      <c r="I38" s="17">
        <v>13</v>
      </c>
      <c r="J38" s="17">
        <v>180</v>
      </c>
      <c r="K38" s="17">
        <v>12</v>
      </c>
      <c r="L38" s="17">
        <v>148</v>
      </c>
    </row>
    <row r="39" spans="1:12" s="2" customFormat="1" x14ac:dyDescent="0.25">
      <c r="A39" s="5">
        <v>22</v>
      </c>
      <c r="B39" s="5" t="s">
        <v>37</v>
      </c>
      <c r="C39" s="17">
        <v>0</v>
      </c>
      <c r="D39" s="17">
        <v>0</v>
      </c>
      <c r="E39" s="17">
        <v>0</v>
      </c>
      <c r="F39" s="17">
        <v>0</v>
      </c>
      <c r="G39" s="6" t="e">
        <f t="shared" si="3"/>
        <v>#DIV/0!</v>
      </c>
      <c r="H39" s="6" t="e">
        <f t="shared" si="4"/>
        <v>#DIV/0!</v>
      </c>
      <c r="I39" s="17">
        <v>0</v>
      </c>
      <c r="J39" s="17">
        <v>0</v>
      </c>
      <c r="K39" s="17">
        <v>0</v>
      </c>
      <c r="L39" s="17">
        <v>0</v>
      </c>
    </row>
    <row r="40" spans="1:12" s="2" customFormat="1" x14ac:dyDescent="0.25">
      <c r="A40" s="5">
        <v>23</v>
      </c>
      <c r="B40" s="5" t="s">
        <v>38</v>
      </c>
      <c r="C40" s="17">
        <v>0</v>
      </c>
      <c r="D40" s="17">
        <v>0</v>
      </c>
      <c r="E40" s="17">
        <v>0</v>
      </c>
      <c r="F40" s="17">
        <v>0</v>
      </c>
      <c r="G40" s="6" t="e">
        <f t="shared" si="3"/>
        <v>#DIV/0!</v>
      </c>
      <c r="H40" s="6" t="e">
        <f t="shared" si="4"/>
        <v>#DIV/0!</v>
      </c>
      <c r="I40" s="17">
        <v>0</v>
      </c>
      <c r="J40" s="17">
        <v>0</v>
      </c>
      <c r="K40" s="17">
        <v>0</v>
      </c>
      <c r="L40" s="17">
        <v>0</v>
      </c>
    </row>
    <row r="41" spans="1:12" s="2" customFormat="1" x14ac:dyDescent="0.25">
      <c r="A41" s="5">
        <v>24</v>
      </c>
      <c r="B41" s="5" t="s">
        <v>39</v>
      </c>
      <c r="C41" s="17">
        <v>0</v>
      </c>
      <c r="D41" s="17">
        <v>0</v>
      </c>
      <c r="E41" s="17">
        <v>0</v>
      </c>
      <c r="F41" s="17">
        <v>0</v>
      </c>
      <c r="G41" s="6" t="e">
        <f t="shared" si="3"/>
        <v>#DIV/0!</v>
      </c>
      <c r="H41" s="6" t="e">
        <f t="shared" si="4"/>
        <v>#DIV/0!</v>
      </c>
      <c r="I41" s="17">
        <v>2</v>
      </c>
      <c r="J41" s="17">
        <v>7</v>
      </c>
      <c r="K41" s="17">
        <v>3</v>
      </c>
      <c r="L41" s="17">
        <v>7</v>
      </c>
    </row>
    <row r="42" spans="1:12" s="2" customFormat="1" x14ac:dyDescent="0.25">
      <c r="A42" s="5">
        <v>25</v>
      </c>
      <c r="B42" s="5" t="s">
        <v>40</v>
      </c>
      <c r="C42" s="17">
        <v>0</v>
      </c>
      <c r="D42" s="17">
        <v>0</v>
      </c>
      <c r="E42" s="17">
        <v>0</v>
      </c>
      <c r="F42" s="17">
        <v>0</v>
      </c>
      <c r="G42" s="6" t="e">
        <f t="shared" si="3"/>
        <v>#DIV/0!</v>
      </c>
      <c r="H42" s="6" t="e">
        <f t="shared" si="4"/>
        <v>#DIV/0!</v>
      </c>
      <c r="I42" s="17">
        <v>0</v>
      </c>
      <c r="J42" s="17">
        <v>0</v>
      </c>
      <c r="K42" s="17">
        <v>0</v>
      </c>
      <c r="L42" s="17">
        <v>0</v>
      </c>
    </row>
    <row r="43" spans="1:12" s="2" customFormat="1" x14ac:dyDescent="0.25">
      <c r="A43" s="5">
        <v>26</v>
      </c>
      <c r="B43" s="5" t="s">
        <v>41</v>
      </c>
      <c r="C43" s="17">
        <v>0</v>
      </c>
      <c r="D43" s="17">
        <v>0</v>
      </c>
      <c r="E43" s="17">
        <v>0</v>
      </c>
      <c r="F43" s="17">
        <v>0</v>
      </c>
      <c r="G43" s="6" t="e">
        <f t="shared" si="3"/>
        <v>#DIV/0!</v>
      </c>
      <c r="H43" s="6" t="e">
        <f t="shared" si="4"/>
        <v>#DIV/0!</v>
      </c>
      <c r="I43" s="17">
        <v>0</v>
      </c>
      <c r="J43" s="17">
        <v>0</v>
      </c>
      <c r="K43" s="17">
        <v>0</v>
      </c>
      <c r="L43" s="17">
        <v>0</v>
      </c>
    </row>
    <row r="44" spans="1:12" s="2" customFormat="1" x14ac:dyDescent="0.25">
      <c r="A44" s="5">
        <v>27</v>
      </c>
      <c r="B44" s="5" t="s">
        <v>42</v>
      </c>
      <c r="C44" s="17">
        <v>0</v>
      </c>
      <c r="D44" s="17">
        <v>0</v>
      </c>
      <c r="E44" s="17">
        <v>0</v>
      </c>
      <c r="F44" s="17">
        <v>0</v>
      </c>
      <c r="G44" s="6" t="e">
        <f t="shared" si="3"/>
        <v>#DIV/0!</v>
      </c>
      <c r="H44" s="6" t="e">
        <f t="shared" si="4"/>
        <v>#DIV/0!</v>
      </c>
      <c r="I44" s="17">
        <v>0</v>
      </c>
      <c r="J44" s="17">
        <v>0</v>
      </c>
      <c r="K44" s="17">
        <v>0</v>
      </c>
      <c r="L44" s="17">
        <v>0</v>
      </c>
    </row>
    <row r="45" spans="1:12" s="2" customFormat="1" x14ac:dyDescent="0.25">
      <c r="A45" s="5">
        <v>28</v>
      </c>
      <c r="B45" s="5" t="s">
        <v>43</v>
      </c>
      <c r="C45" s="17">
        <v>0</v>
      </c>
      <c r="D45" s="17">
        <v>0</v>
      </c>
      <c r="E45" s="17">
        <v>0</v>
      </c>
      <c r="F45" s="17">
        <v>0</v>
      </c>
      <c r="G45" s="6" t="e">
        <f t="shared" si="3"/>
        <v>#DIV/0!</v>
      </c>
      <c r="H45" s="6" t="e">
        <f t="shared" si="4"/>
        <v>#DIV/0!</v>
      </c>
      <c r="I45" s="17">
        <v>0</v>
      </c>
      <c r="J45" s="17">
        <v>0</v>
      </c>
      <c r="K45" s="17">
        <v>0</v>
      </c>
      <c r="L45" s="17">
        <v>0</v>
      </c>
    </row>
    <row r="46" spans="1:12" s="2" customFormat="1" x14ac:dyDescent="0.25">
      <c r="A46" s="5">
        <v>29</v>
      </c>
      <c r="B46" s="5" t="s">
        <v>44</v>
      </c>
      <c r="C46" s="17">
        <v>0</v>
      </c>
      <c r="D46" s="17">
        <v>0</v>
      </c>
      <c r="E46" s="17">
        <v>0</v>
      </c>
      <c r="F46" s="17">
        <v>0</v>
      </c>
      <c r="G46" s="6" t="e">
        <f t="shared" si="3"/>
        <v>#DIV/0!</v>
      </c>
      <c r="H46" s="6" t="e">
        <f t="shared" si="4"/>
        <v>#DIV/0!</v>
      </c>
      <c r="I46" s="17">
        <v>0</v>
      </c>
      <c r="J46" s="17">
        <v>0</v>
      </c>
      <c r="K46" s="17">
        <v>0</v>
      </c>
      <c r="L46" s="17">
        <v>0</v>
      </c>
    </row>
    <row r="47" spans="1:12" s="2" customFormat="1" x14ac:dyDescent="0.25">
      <c r="A47" s="5">
        <v>30</v>
      </c>
      <c r="B47" s="5" t="s">
        <v>45</v>
      </c>
      <c r="C47" s="17">
        <v>0</v>
      </c>
      <c r="D47" s="17">
        <v>0</v>
      </c>
      <c r="E47" s="17">
        <v>0</v>
      </c>
      <c r="F47" s="17">
        <v>0</v>
      </c>
      <c r="G47" s="6" t="e">
        <f t="shared" si="3"/>
        <v>#DIV/0!</v>
      </c>
      <c r="H47" s="6" t="e">
        <f t="shared" si="4"/>
        <v>#DIV/0!</v>
      </c>
      <c r="I47" s="17">
        <v>0</v>
      </c>
      <c r="J47" s="17">
        <v>0</v>
      </c>
      <c r="K47" s="17">
        <v>0</v>
      </c>
      <c r="L47" s="17">
        <v>0</v>
      </c>
    </row>
    <row r="48" spans="1:12" s="2" customFormat="1" x14ac:dyDescent="0.25">
      <c r="A48" s="5">
        <v>31</v>
      </c>
      <c r="B48" s="5" t="s">
        <v>46</v>
      </c>
      <c r="C48" s="17">
        <v>0</v>
      </c>
      <c r="D48" s="17">
        <v>0</v>
      </c>
      <c r="E48" s="17">
        <v>0</v>
      </c>
      <c r="F48" s="17">
        <v>0</v>
      </c>
      <c r="G48" s="6" t="e">
        <f t="shared" si="3"/>
        <v>#DIV/0!</v>
      </c>
      <c r="H48" s="6" t="e">
        <f t="shared" si="4"/>
        <v>#DIV/0!</v>
      </c>
      <c r="I48" s="17">
        <v>0</v>
      </c>
      <c r="J48" s="17">
        <v>0</v>
      </c>
      <c r="K48" s="17">
        <v>0</v>
      </c>
      <c r="L48" s="17">
        <v>0</v>
      </c>
    </row>
    <row r="49" spans="1:12" s="2" customFormat="1" x14ac:dyDescent="0.25">
      <c r="A49" s="5">
        <v>32</v>
      </c>
      <c r="B49" s="5" t="s">
        <v>47</v>
      </c>
      <c r="C49" s="17">
        <v>0</v>
      </c>
      <c r="D49" s="17">
        <v>0</v>
      </c>
      <c r="E49" s="17">
        <v>0</v>
      </c>
      <c r="F49" s="17">
        <v>0</v>
      </c>
      <c r="G49" s="6" t="e">
        <f t="shared" si="3"/>
        <v>#DIV/0!</v>
      </c>
      <c r="H49" s="6" t="e">
        <f t="shared" si="4"/>
        <v>#DIV/0!</v>
      </c>
      <c r="I49" s="17">
        <v>0</v>
      </c>
      <c r="J49" s="17">
        <v>0</v>
      </c>
      <c r="K49" s="17">
        <v>0</v>
      </c>
      <c r="L49" s="17">
        <v>0</v>
      </c>
    </row>
    <row r="50" spans="1:12" s="2" customFormat="1" x14ac:dyDescent="0.25">
      <c r="A50" s="5">
        <v>33</v>
      </c>
      <c r="B50" s="5" t="s">
        <v>48</v>
      </c>
      <c r="C50" s="17">
        <v>0</v>
      </c>
      <c r="D50" s="17">
        <v>0</v>
      </c>
      <c r="E50" s="17">
        <v>0</v>
      </c>
      <c r="F50" s="17">
        <v>0</v>
      </c>
      <c r="G50" s="6" t="e">
        <f t="shared" si="3"/>
        <v>#DIV/0!</v>
      </c>
      <c r="H50" s="6" t="e">
        <f t="shared" si="4"/>
        <v>#DIV/0!</v>
      </c>
      <c r="I50" s="17">
        <v>0</v>
      </c>
      <c r="J50" s="17">
        <v>0</v>
      </c>
      <c r="K50" s="17">
        <v>0</v>
      </c>
      <c r="L50" s="17">
        <v>0</v>
      </c>
    </row>
    <row r="51" spans="1:12" s="2" customFormat="1" x14ac:dyDescent="0.25">
      <c r="A51" s="5">
        <v>34</v>
      </c>
      <c r="B51" s="5" t="s">
        <v>49</v>
      </c>
      <c r="C51" s="17">
        <v>0</v>
      </c>
      <c r="D51" s="17">
        <v>0</v>
      </c>
      <c r="E51" s="17">
        <v>0</v>
      </c>
      <c r="F51" s="17">
        <v>0</v>
      </c>
      <c r="G51" s="6" t="e">
        <f t="shared" si="3"/>
        <v>#DIV/0!</v>
      </c>
      <c r="H51" s="6" t="e">
        <f t="shared" si="4"/>
        <v>#DIV/0!</v>
      </c>
      <c r="I51" s="17">
        <v>0</v>
      </c>
      <c r="J51" s="17">
        <v>0</v>
      </c>
      <c r="K51" s="17">
        <v>0</v>
      </c>
      <c r="L51" s="17">
        <v>0</v>
      </c>
    </row>
    <row r="52" spans="1:12" s="2" customFormat="1" x14ac:dyDescent="0.25">
      <c r="A52" s="5">
        <v>35</v>
      </c>
      <c r="B52" s="5" t="s">
        <v>50</v>
      </c>
      <c r="C52" s="17">
        <v>0</v>
      </c>
      <c r="D52" s="17">
        <v>0</v>
      </c>
      <c r="E52" s="17">
        <v>0</v>
      </c>
      <c r="F52" s="17">
        <v>0</v>
      </c>
      <c r="G52" s="6" t="e">
        <f t="shared" si="3"/>
        <v>#DIV/0!</v>
      </c>
      <c r="H52" s="6" t="e">
        <f t="shared" si="4"/>
        <v>#DIV/0!</v>
      </c>
      <c r="I52" s="17">
        <v>0</v>
      </c>
      <c r="J52" s="17">
        <v>0</v>
      </c>
      <c r="K52" s="17">
        <v>0</v>
      </c>
      <c r="L52" s="17">
        <v>0</v>
      </c>
    </row>
    <row r="53" spans="1:12" s="2" customFormat="1" x14ac:dyDescent="0.25">
      <c r="A53" s="5">
        <v>36</v>
      </c>
      <c r="B53" s="5" t="s">
        <v>51</v>
      </c>
      <c r="C53" s="17">
        <v>0</v>
      </c>
      <c r="D53" s="17">
        <v>0</v>
      </c>
      <c r="E53" s="17">
        <v>0</v>
      </c>
      <c r="F53" s="17">
        <v>0</v>
      </c>
      <c r="G53" s="6" t="e">
        <f t="shared" si="3"/>
        <v>#DIV/0!</v>
      </c>
      <c r="H53" s="6" t="e">
        <f t="shared" si="4"/>
        <v>#DIV/0!</v>
      </c>
      <c r="I53" s="17">
        <v>0</v>
      </c>
      <c r="J53" s="17">
        <v>0</v>
      </c>
      <c r="K53" s="17">
        <v>0</v>
      </c>
      <c r="L53" s="17">
        <v>0</v>
      </c>
    </row>
    <row r="54" spans="1:12" s="2" customFormat="1" x14ac:dyDescent="0.25">
      <c r="A54" s="5">
        <v>37</v>
      </c>
      <c r="B54" s="5" t="s">
        <v>52</v>
      </c>
      <c r="C54" s="17">
        <v>0</v>
      </c>
      <c r="D54" s="17">
        <v>0</v>
      </c>
      <c r="E54" s="17">
        <v>0</v>
      </c>
      <c r="F54" s="17">
        <v>0</v>
      </c>
      <c r="G54" s="6" t="e">
        <f t="shared" si="3"/>
        <v>#DIV/0!</v>
      </c>
      <c r="H54" s="6" t="e">
        <f t="shared" si="4"/>
        <v>#DIV/0!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0</v>
      </c>
      <c r="D55" s="19">
        <f>SUM(D33:D54)</f>
        <v>0</v>
      </c>
      <c r="E55" s="19">
        <f>SUM(E33:E54)</f>
        <v>4</v>
      </c>
      <c r="F55" s="19">
        <f>SUM(F33:F54)</f>
        <v>6</v>
      </c>
      <c r="G55" s="20" t="e">
        <f t="shared" si="3"/>
        <v>#DIV/0!</v>
      </c>
      <c r="H55" s="20" t="e">
        <f t="shared" si="4"/>
        <v>#DIV/0!</v>
      </c>
      <c r="I55" s="19">
        <f>SUM(I33:I54)</f>
        <v>17</v>
      </c>
      <c r="J55" s="19">
        <f>SUM(J33:J54)</f>
        <v>246</v>
      </c>
      <c r="K55" s="19">
        <f>SUM(K33:K54)</f>
        <v>15</v>
      </c>
      <c r="L55" s="19">
        <f>SUM(L33:L54)</f>
        <v>155</v>
      </c>
    </row>
    <row r="56" spans="1:12" s="4" customFormat="1" ht="19.5" x14ac:dyDescent="0.4">
      <c r="A56" s="18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5">
        <v>38</v>
      </c>
      <c r="B57" s="5" t="s">
        <v>54</v>
      </c>
      <c r="C57" s="17">
        <v>0</v>
      </c>
      <c r="D57" s="17">
        <v>0</v>
      </c>
      <c r="E57" s="17">
        <v>0</v>
      </c>
      <c r="F57" s="17">
        <v>0</v>
      </c>
      <c r="G57" s="6" t="e">
        <f t="shared" ref="G57:G66" si="5">(E57/C57)*100</f>
        <v>#DIV/0!</v>
      </c>
      <c r="H57" s="6" t="e">
        <f t="shared" ref="H57:H66" si="6">(F57/D57)*100</f>
        <v>#DIV/0!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5">
        <v>39</v>
      </c>
      <c r="B58" s="5" t="s">
        <v>55</v>
      </c>
      <c r="C58" s="17">
        <v>0</v>
      </c>
      <c r="D58" s="17">
        <v>0</v>
      </c>
      <c r="E58" s="17">
        <v>0</v>
      </c>
      <c r="F58" s="17">
        <v>0</v>
      </c>
      <c r="G58" s="6" t="e">
        <f t="shared" si="5"/>
        <v>#DIV/0!</v>
      </c>
      <c r="H58" s="6" t="e">
        <f t="shared" si="6"/>
        <v>#DIV/0!</v>
      </c>
      <c r="I58" s="17">
        <v>0</v>
      </c>
      <c r="J58" s="17">
        <v>0</v>
      </c>
      <c r="K58" s="17">
        <v>0</v>
      </c>
      <c r="L58" s="17">
        <v>0</v>
      </c>
    </row>
    <row r="59" spans="1:12" s="2" customFormat="1" x14ac:dyDescent="0.25">
      <c r="A59" s="5">
        <v>40</v>
      </c>
      <c r="B59" s="5" t="s">
        <v>56</v>
      </c>
      <c r="C59" s="17">
        <v>0</v>
      </c>
      <c r="D59" s="17">
        <v>0</v>
      </c>
      <c r="E59" s="17">
        <v>0</v>
      </c>
      <c r="F59" s="17">
        <v>0</v>
      </c>
      <c r="G59" s="6" t="e">
        <f t="shared" si="5"/>
        <v>#DIV/0!</v>
      </c>
      <c r="H59" s="6" t="e">
        <f t="shared" si="6"/>
        <v>#DIV/0!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5">
        <v>41</v>
      </c>
      <c r="B60" s="5" t="s">
        <v>57</v>
      </c>
      <c r="C60" s="17">
        <v>0</v>
      </c>
      <c r="D60" s="17">
        <v>0</v>
      </c>
      <c r="E60" s="17">
        <v>0</v>
      </c>
      <c r="F60" s="17">
        <v>0</v>
      </c>
      <c r="G60" s="6" t="e">
        <f t="shared" si="5"/>
        <v>#DIV/0!</v>
      </c>
      <c r="H60" s="6" t="e">
        <f t="shared" si="6"/>
        <v>#DIV/0!</v>
      </c>
      <c r="I60" s="17">
        <v>0</v>
      </c>
      <c r="J60" s="17">
        <v>0</v>
      </c>
      <c r="K60" s="17">
        <v>0</v>
      </c>
      <c r="L60" s="17">
        <v>0</v>
      </c>
    </row>
    <row r="61" spans="1:12" s="2" customFormat="1" x14ac:dyDescent="0.25">
      <c r="A61" s="5">
        <v>42</v>
      </c>
      <c r="B61" s="5" t="s">
        <v>58</v>
      </c>
      <c r="C61" s="17">
        <v>0</v>
      </c>
      <c r="D61" s="17">
        <v>0</v>
      </c>
      <c r="E61" s="17">
        <v>0</v>
      </c>
      <c r="F61" s="17">
        <v>0</v>
      </c>
      <c r="G61" s="6" t="e">
        <f t="shared" si="5"/>
        <v>#DIV/0!</v>
      </c>
      <c r="H61" s="6" t="e">
        <f t="shared" si="6"/>
        <v>#DIV/0!</v>
      </c>
      <c r="I61" s="17">
        <v>0</v>
      </c>
      <c r="J61" s="17">
        <v>0</v>
      </c>
      <c r="K61" s="17">
        <v>0</v>
      </c>
      <c r="L61" s="17">
        <v>0</v>
      </c>
    </row>
    <row r="62" spans="1:12" s="2" customFormat="1" x14ac:dyDescent="0.25">
      <c r="A62" s="5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 t="e">
        <f t="shared" si="5"/>
        <v>#DIV/0!</v>
      </c>
      <c r="H62" s="6" t="e">
        <f t="shared" si="6"/>
        <v>#DIV/0!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5">
        <v>44</v>
      </c>
      <c r="B63" s="5" t="s">
        <v>60</v>
      </c>
      <c r="C63" s="17">
        <v>0</v>
      </c>
      <c r="D63" s="17">
        <v>0</v>
      </c>
      <c r="E63" s="17">
        <v>1</v>
      </c>
      <c r="F63" s="17">
        <v>6</v>
      </c>
      <c r="G63" s="6" t="e">
        <f t="shared" si="5"/>
        <v>#DIV/0!</v>
      </c>
      <c r="H63" s="6" t="e">
        <f t="shared" si="6"/>
        <v>#DIV/0!</v>
      </c>
      <c r="I63" s="17">
        <v>0</v>
      </c>
      <c r="J63" s="17">
        <v>0</v>
      </c>
      <c r="K63" s="17">
        <v>14</v>
      </c>
      <c r="L63" s="17">
        <v>66</v>
      </c>
    </row>
    <row r="64" spans="1:12" s="2" customFormat="1" x14ac:dyDescent="0.25">
      <c r="A64" s="5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 t="e">
        <f t="shared" si="5"/>
        <v>#DIV/0!</v>
      </c>
      <c r="H64" s="6" t="e">
        <f t="shared" si="6"/>
        <v>#DIV/0!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5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 t="e">
        <f t="shared" si="5"/>
        <v>#DIV/0!</v>
      </c>
      <c r="H65" s="6" t="e">
        <f t="shared" si="6"/>
        <v>#DIV/0!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0</v>
      </c>
      <c r="D66" s="19">
        <f>SUM(D57:D65)</f>
        <v>0</v>
      </c>
      <c r="E66" s="19">
        <f>SUM(E57:E65)</f>
        <v>1</v>
      </c>
      <c r="F66" s="19">
        <f>SUM(F57:F65)</f>
        <v>6</v>
      </c>
      <c r="G66" s="20" t="e">
        <f t="shared" si="5"/>
        <v>#DIV/0!</v>
      </c>
      <c r="H66" s="20" t="e">
        <f t="shared" si="6"/>
        <v>#DIV/0!</v>
      </c>
      <c r="I66" s="19">
        <f>SUM(I57:I65)</f>
        <v>0</v>
      </c>
      <c r="J66" s="19">
        <f>SUM(J57:J65)</f>
        <v>0</v>
      </c>
      <c r="K66" s="19">
        <f>SUM(K57:K65)</f>
        <v>14</v>
      </c>
      <c r="L66" s="19">
        <f>SUM(L57:L65)</f>
        <v>66</v>
      </c>
    </row>
    <row r="67" spans="1:12" s="4" customFormat="1" ht="19.5" hidden="1" x14ac:dyDescent="0.4">
      <c r="A67" s="1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5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5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5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5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5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5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0</v>
      </c>
      <c r="D75" s="21">
        <f t="shared" ref="D75:F75" si="8">SUM(D23+D28+D31+D55+D66+D74)</f>
        <v>0</v>
      </c>
      <c r="E75" s="21">
        <f t="shared" si="8"/>
        <v>1241</v>
      </c>
      <c r="F75" s="21">
        <f t="shared" si="8"/>
        <v>13042</v>
      </c>
      <c r="G75" s="22" t="e">
        <f t="shared" si="7"/>
        <v>#DIV/0!</v>
      </c>
      <c r="H75" s="22" t="e">
        <f t="shared" si="7"/>
        <v>#DIV/0!</v>
      </c>
      <c r="I75" s="21">
        <f t="shared" ref="I75" si="9">SUM(I23+I28+I31+I55+I66+I74)</f>
        <v>9398</v>
      </c>
      <c r="J75" s="21">
        <f t="shared" ref="J75" si="10">SUM(J23+J28+J31+J55+J66+J74)</f>
        <v>26537</v>
      </c>
      <c r="K75" s="21">
        <f t="shared" ref="K75" si="11">SUM(K23+K28+K31+K55+K66+K74)</f>
        <v>8398</v>
      </c>
      <c r="L75" s="21">
        <f t="shared" ref="L75" si="12">SUM(L23+L28+L31+L55+L66+L74)</f>
        <v>27061</v>
      </c>
    </row>
    <row r="76" spans="1:12" s="23" customFormat="1" x14ac:dyDescent="0.25"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L76"/>
  <sheetViews>
    <sheetView topLeftCell="A52" workbookViewId="0">
      <selection activeCell="A76" sqref="A76:XFD76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7" t="s">
        <v>83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9" t="s">
        <v>105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16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5">
        <v>1</v>
      </c>
      <c r="B11" s="5" t="s">
        <v>11</v>
      </c>
      <c r="C11" s="17">
        <v>755</v>
      </c>
      <c r="D11" s="17">
        <v>2905</v>
      </c>
      <c r="E11" s="17">
        <v>0</v>
      </c>
      <c r="F11" s="17">
        <v>0</v>
      </c>
      <c r="G11" s="6">
        <f t="shared" ref="G11:G23" si="0">(E11/C11)*100</f>
        <v>0</v>
      </c>
      <c r="H11" s="6">
        <f t="shared" ref="H11:H23" si="1">(F11/D11)*100</f>
        <v>0</v>
      </c>
      <c r="I11" s="17">
        <v>0</v>
      </c>
      <c r="J11" s="17">
        <v>0</v>
      </c>
      <c r="K11" s="17">
        <v>0</v>
      </c>
      <c r="L11" s="17">
        <v>0</v>
      </c>
    </row>
    <row r="12" spans="1:12" s="2" customFormat="1" x14ac:dyDescent="0.25">
      <c r="A12" s="5">
        <v>2</v>
      </c>
      <c r="B12" s="5" t="s">
        <v>12</v>
      </c>
      <c r="C12" s="17">
        <v>46</v>
      </c>
      <c r="D12" s="17">
        <v>114</v>
      </c>
      <c r="E12" s="17">
        <v>0</v>
      </c>
      <c r="F12" s="17">
        <v>0</v>
      </c>
      <c r="G12" s="6">
        <f t="shared" si="0"/>
        <v>0</v>
      </c>
      <c r="H12" s="6">
        <f t="shared" si="1"/>
        <v>0</v>
      </c>
      <c r="I12" s="17">
        <v>0</v>
      </c>
      <c r="J12" s="17">
        <v>0</v>
      </c>
      <c r="K12" s="17">
        <v>0</v>
      </c>
      <c r="L12" s="17">
        <v>0</v>
      </c>
    </row>
    <row r="13" spans="1:12" s="2" customFormat="1" x14ac:dyDescent="0.25">
      <c r="A13" s="5">
        <v>3</v>
      </c>
      <c r="B13" s="5" t="s">
        <v>13</v>
      </c>
      <c r="C13" s="17">
        <v>3</v>
      </c>
      <c r="D13" s="17">
        <v>3</v>
      </c>
      <c r="E13" s="17">
        <v>0</v>
      </c>
      <c r="F13" s="17">
        <v>0</v>
      </c>
      <c r="G13" s="6">
        <f t="shared" si="0"/>
        <v>0</v>
      </c>
      <c r="H13" s="6">
        <f t="shared" si="1"/>
        <v>0</v>
      </c>
      <c r="I13" s="17">
        <v>0</v>
      </c>
      <c r="J13" s="17">
        <v>0</v>
      </c>
      <c r="K13" s="17">
        <v>0</v>
      </c>
      <c r="L13" s="17">
        <v>0</v>
      </c>
    </row>
    <row r="14" spans="1:12" s="2" customFormat="1" x14ac:dyDescent="0.25">
      <c r="A14" s="5">
        <v>4</v>
      </c>
      <c r="B14" s="5" t="s">
        <v>14</v>
      </c>
      <c r="C14" s="17">
        <v>65</v>
      </c>
      <c r="D14" s="17">
        <v>7873</v>
      </c>
      <c r="E14" s="17">
        <v>10</v>
      </c>
      <c r="F14" s="17">
        <v>4220</v>
      </c>
      <c r="G14" s="6">
        <f t="shared" si="0"/>
        <v>15.384615384615385</v>
      </c>
      <c r="H14" s="6">
        <f t="shared" si="1"/>
        <v>53.600914517972818</v>
      </c>
      <c r="I14" s="17">
        <v>149</v>
      </c>
      <c r="J14" s="17">
        <v>12395</v>
      </c>
      <c r="K14" s="17">
        <v>137</v>
      </c>
      <c r="L14" s="17">
        <v>12267</v>
      </c>
    </row>
    <row r="15" spans="1:12" s="2" customFormat="1" x14ac:dyDescent="0.25">
      <c r="A15" s="5">
        <v>5</v>
      </c>
      <c r="B15" s="5" t="s">
        <v>15</v>
      </c>
      <c r="C15" s="17">
        <v>139</v>
      </c>
      <c r="D15" s="17">
        <v>20151</v>
      </c>
      <c r="E15" s="17">
        <v>45</v>
      </c>
      <c r="F15" s="17">
        <v>9468</v>
      </c>
      <c r="G15" s="6">
        <f t="shared" si="0"/>
        <v>32.374100719424462</v>
      </c>
      <c r="H15" s="6">
        <f t="shared" si="1"/>
        <v>46.98526127735596</v>
      </c>
      <c r="I15" s="17">
        <v>105</v>
      </c>
      <c r="J15" s="17">
        <v>11876</v>
      </c>
      <c r="K15" s="17">
        <v>108</v>
      </c>
      <c r="L15" s="17">
        <v>12392</v>
      </c>
    </row>
    <row r="16" spans="1:12" s="2" customFormat="1" x14ac:dyDescent="0.25">
      <c r="A16" s="5">
        <v>6</v>
      </c>
      <c r="B16" s="5" t="s">
        <v>16</v>
      </c>
      <c r="C16" s="17">
        <v>61</v>
      </c>
      <c r="D16" s="17">
        <v>10090</v>
      </c>
      <c r="E16" s="17">
        <v>0</v>
      </c>
      <c r="F16" s="17">
        <v>0</v>
      </c>
      <c r="G16" s="6">
        <f t="shared" si="0"/>
        <v>0</v>
      </c>
      <c r="H16" s="6">
        <f t="shared" si="1"/>
        <v>0</v>
      </c>
      <c r="I16" s="17">
        <v>0</v>
      </c>
      <c r="J16" s="17">
        <v>0</v>
      </c>
      <c r="K16" s="17">
        <v>0</v>
      </c>
      <c r="L16" s="17">
        <v>0</v>
      </c>
    </row>
    <row r="17" spans="1:12" s="2" customFormat="1" x14ac:dyDescent="0.25">
      <c r="A17" s="5">
        <v>7</v>
      </c>
      <c r="B17" s="5" t="s">
        <v>17</v>
      </c>
      <c r="C17" s="17">
        <v>0</v>
      </c>
      <c r="D17" s="17">
        <v>0</v>
      </c>
      <c r="E17" s="17">
        <v>0</v>
      </c>
      <c r="F17" s="17">
        <v>0</v>
      </c>
      <c r="G17" s="6">
        <v>0</v>
      </c>
      <c r="H17" s="6">
        <v>0</v>
      </c>
      <c r="I17" s="17">
        <v>0</v>
      </c>
      <c r="J17" s="17">
        <v>0</v>
      </c>
      <c r="K17" s="17">
        <v>0</v>
      </c>
      <c r="L17" s="17">
        <v>0</v>
      </c>
    </row>
    <row r="18" spans="1:12" s="2" customFormat="1" x14ac:dyDescent="0.25">
      <c r="A18" s="5">
        <v>8</v>
      </c>
      <c r="B18" s="5" t="s">
        <v>18</v>
      </c>
      <c r="C18" s="17">
        <v>23</v>
      </c>
      <c r="D18" s="17">
        <v>87</v>
      </c>
      <c r="E18" s="17">
        <v>0</v>
      </c>
      <c r="F18" s="17">
        <v>0</v>
      </c>
      <c r="G18" s="6">
        <f t="shared" si="0"/>
        <v>0</v>
      </c>
      <c r="H18" s="6">
        <f t="shared" si="1"/>
        <v>0</v>
      </c>
      <c r="I18" s="17">
        <v>0</v>
      </c>
      <c r="J18" s="17">
        <v>0</v>
      </c>
      <c r="K18" s="17">
        <v>0</v>
      </c>
      <c r="L18" s="17">
        <v>0</v>
      </c>
    </row>
    <row r="19" spans="1:12" s="2" customFormat="1" x14ac:dyDescent="0.25">
      <c r="A19" s="5">
        <v>9</v>
      </c>
      <c r="B19" s="5" t="s">
        <v>19</v>
      </c>
      <c r="C19" s="17">
        <v>0</v>
      </c>
      <c r="D19" s="17">
        <v>0</v>
      </c>
      <c r="E19" s="17">
        <v>0</v>
      </c>
      <c r="F19" s="17">
        <v>0</v>
      </c>
      <c r="G19" s="6">
        <v>0</v>
      </c>
      <c r="H19" s="6">
        <v>0</v>
      </c>
      <c r="I19" s="17">
        <v>0</v>
      </c>
      <c r="J19" s="17">
        <v>0</v>
      </c>
      <c r="K19" s="17">
        <v>0</v>
      </c>
      <c r="L19" s="17">
        <v>0</v>
      </c>
    </row>
    <row r="20" spans="1:12" s="2" customFormat="1" x14ac:dyDescent="0.25">
      <c r="A20" s="5">
        <v>10</v>
      </c>
      <c r="B20" s="5" t="s">
        <v>23</v>
      </c>
      <c r="C20" s="17">
        <v>18951</v>
      </c>
      <c r="D20" s="17">
        <v>33546</v>
      </c>
      <c r="E20" s="17">
        <v>20489</v>
      </c>
      <c r="F20" s="17">
        <v>24948</v>
      </c>
      <c r="G20" s="6">
        <f>(E20/C20)*100</f>
        <v>108.11566671943433</v>
      </c>
      <c r="H20" s="6">
        <f>(F20/D20)*100</f>
        <v>74.369522446789489</v>
      </c>
      <c r="I20" s="17">
        <v>34272</v>
      </c>
      <c r="J20" s="17">
        <v>46586</v>
      </c>
      <c r="K20" s="17">
        <v>50297</v>
      </c>
      <c r="L20" s="17">
        <v>66820</v>
      </c>
    </row>
    <row r="21" spans="1:12" s="2" customFormat="1" x14ac:dyDescent="0.25">
      <c r="A21" s="5">
        <v>11</v>
      </c>
      <c r="B21" s="5" t="s">
        <v>20</v>
      </c>
      <c r="C21" s="17">
        <v>55</v>
      </c>
      <c r="D21" s="17">
        <v>244</v>
      </c>
      <c r="E21" s="17">
        <v>0</v>
      </c>
      <c r="F21" s="17">
        <v>0</v>
      </c>
      <c r="G21" s="6">
        <f t="shared" si="0"/>
        <v>0</v>
      </c>
      <c r="H21" s="6">
        <f t="shared" si="1"/>
        <v>0</v>
      </c>
      <c r="I21" s="17">
        <v>0</v>
      </c>
      <c r="J21" s="17">
        <v>0</v>
      </c>
      <c r="K21" s="17">
        <v>0</v>
      </c>
      <c r="L21" s="17">
        <v>0</v>
      </c>
    </row>
    <row r="22" spans="1:12" s="2" customFormat="1" x14ac:dyDescent="0.25">
      <c r="A22" s="5">
        <v>12</v>
      </c>
      <c r="B22" s="5" t="s">
        <v>21</v>
      </c>
      <c r="C22" s="17">
        <v>4</v>
      </c>
      <c r="D22" s="17">
        <v>4</v>
      </c>
      <c r="E22" s="17">
        <v>0</v>
      </c>
      <c r="F22" s="17">
        <v>0</v>
      </c>
      <c r="G22" s="6">
        <f t="shared" si="0"/>
        <v>0</v>
      </c>
      <c r="H22" s="6">
        <f t="shared" si="1"/>
        <v>0</v>
      </c>
      <c r="I22" s="17">
        <v>0</v>
      </c>
      <c r="J22" s="17">
        <v>0</v>
      </c>
      <c r="K22" s="17">
        <v>0</v>
      </c>
      <c r="L22" s="17">
        <v>0</v>
      </c>
    </row>
    <row r="23" spans="1:12" s="3" customFormat="1" ht="19.5" x14ac:dyDescent="0.4">
      <c r="A23" s="46"/>
      <c r="B23" s="37"/>
      <c r="C23" s="19">
        <f>SUM(C11:C22)</f>
        <v>20102</v>
      </c>
      <c r="D23" s="19">
        <f>SUM(D11:D22)</f>
        <v>75017</v>
      </c>
      <c r="E23" s="19">
        <f>SUM(E11:E22)</f>
        <v>20544</v>
      </c>
      <c r="F23" s="19">
        <f>SUM(F11:F22)</f>
        <v>38636</v>
      </c>
      <c r="G23" s="20">
        <f t="shared" si="0"/>
        <v>102.19878619042882</v>
      </c>
      <c r="H23" s="20">
        <f t="shared" si="1"/>
        <v>51.502992654998202</v>
      </c>
      <c r="I23" s="19">
        <f>SUM(I11:I22)</f>
        <v>34526</v>
      </c>
      <c r="J23" s="19">
        <f>SUM(J11:J22)</f>
        <v>70857</v>
      </c>
      <c r="K23" s="19">
        <f>SUM(K11:K22)</f>
        <v>50542</v>
      </c>
      <c r="L23" s="19">
        <f>SUM(L11:L22)</f>
        <v>91479</v>
      </c>
    </row>
    <row r="24" spans="1:12" s="4" customFormat="1" ht="19.5" x14ac:dyDescent="0.4">
      <c r="A24" s="18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5">
        <v>13</v>
      </c>
      <c r="B25" s="5" t="s">
        <v>25</v>
      </c>
      <c r="C25" s="17">
        <v>2032</v>
      </c>
      <c r="D25" s="17">
        <v>5043</v>
      </c>
      <c r="E25" s="17">
        <v>73</v>
      </c>
      <c r="F25" s="17">
        <v>455</v>
      </c>
      <c r="G25" s="6">
        <f t="shared" ref="G25:H28" si="2">(E25/C25)*100</f>
        <v>3.5925196850393699</v>
      </c>
      <c r="H25" s="6">
        <f t="shared" si="2"/>
        <v>9.0224072972437028</v>
      </c>
      <c r="I25" s="17">
        <v>3937</v>
      </c>
      <c r="J25" s="17">
        <v>5983</v>
      </c>
      <c r="K25" s="17">
        <v>747</v>
      </c>
      <c r="L25" s="17">
        <v>2251</v>
      </c>
    </row>
    <row r="26" spans="1:12" s="2" customFormat="1" hidden="1" x14ac:dyDescent="0.25">
      <c r="A26" s="5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5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2032</v>
      </c>
      <c r="D28" s="19">
        <f>SUM(D25:D27)</f>
        <v>5043</v>
      </c>
      <c r="E28" s="19">
        <f>SUM(E25:E27)</f>
        <v>73</v>
      </c>
      <c r="F28" s="19">
        <f>SUM(F25:F27)</f>
        <v>455</v>
      </c>
      <c r="G28" s="20">
        <f t="shared" si="2"/>
        <v>3.5925196850393699</v>
      </c>
      <c r="H28" s="20">
        <f t="shared" si="2"/>
        <v>9.0224072972437028</v>
      </c>
      <c r="I28" s="19">
        <f>SUM(I25:I27)</f>
        <v>3937</v>
      </c>
      <c r="J28" s="19">
        <f>SUM(J25:J27)</f>
        <v>5983</v>
      </c>
      <c r="K28" s="19">
        <f>SUM(K25:K27)</f>
        <v>747</v>
      </c>
      <c r="L28" s="19">
        <f>SUM(L25:L27)</f>
        <v>2251</v>
      </c>
    </row>
    <row r="29" spans="1:12" s="4" customFormat="1" ht="19.5" x14ac:dyDescent="0.4">
      <c r="A29" s="18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5">
        <v>15</v>
      </c>
      <c r="B30" s="5" t="s">
        <v>29</v>
      </c>
      <c r="C30" s="17">
        <v>167</v>
      </c>
      <c r="D30" s="17">
        <v>347</v>
      </c>
      <c r="E30" s="17">
        <v>0</v>
      </c>
      <c r="F30" s="17">
        <v>0</v>
      </c>
      <c r="G30" s="6">
        <f>(E30/C30)*100</f>
        <v>0</v>
      </c>
      <c r="H30" s="6">
        <f>(F30/D30)*100</f>
        <v>0</v>
      </c>
      <c r="I30" s="17">
        <v>0</v>
      </c>
      <c r="J30" s="17">
        <v>0</v>
      </c>
      <c r="K30" s="17">
        <v>0</v>
      </c>
      <c r="L30" s="17">
        <v>0</v>
      </c>
    </row>
    <row r="31" spans="1:12" s="3" customFormat="1" ht="19.5" x14ac:dyDescent="0.4">
      <c r="A31" s="46"/>
      <c r="B31" s="37"/>
      <c r="C31" s="19">
        <f>SUM(C30:C30)</f>
        <v>167</v>
      </c>
      <c r="D31" s="19">
        <f>SUM(D30:D30)</f>
        <v>347</v>
      </c>
      <c r="E31" s="19">
        <f>SUM(E30:E30)</f>
        <v>0</v>
      </c>
      <c r="F31" s="19">
        <f>SUM(F30:F30)</f>
        <v>0</v>
      </c>
      <c r="G31" s="20">
        <f>(E31/C31)*100</f>
        <v>0</v>
      </c>
      <c r="H31" s="20">
        <f>(F31/D31)*100</f>
        <v>0</v>
      </c>
      <c r="I31" s="19">
        <f>SUM(I30:I30)</f>
        <v>0</v>
      </c>
      <c r="J31" s="19">
        <f>SUM(J30:J30)</f>
        <v>0</v>
      </c>
      <c r="K31" s="19">
        <f>SUM(K30:K30)</f>
        <v>0</v>
      </c>
      <c r="L31" s="19">
        <f>SUM(L30:L30)</f>
        <v>0</v>
      </c>
    </row>
    <row r="32" spans="1:12" s="4" customFormat="1" ht="19.5" x14ac:dyDescent="0.4">
      <c r="A32" s="18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5">
        <v>16</v>
      </c>
      <c r="B33" s="5" t="s">
        <v>31</v>
      </c>
      <c r="C33" s="17">
        <v>20</v>
      </c>
      <c r="D33" s="17">
        <v>343</v>
      </c>
      <c r="E33" s="17">
        <v>0</v>
      </c>
      <c r="F33" s="17">
        <v>0</v>
      </c>
      <c r="G33" s="6">
        <f t="shared" ref="G33:G55" si="3">(E33/C33)*100</f>
        <v>0</v>
      </c>
      <c r="H33" s="6">
        <f t="shared" ref="H33:H55" si="4">(F33/D33)*100</f>
        <v>0</v>
      </c>
      <c r="I33" s="17">
        <v>0</v>
      </c>
      <c r="J33" s="17">
        <v>0</v>
      </c>
      <c r="K33" s="17">
        <v>0</v>
      </c>
      <c r="L33" s="17">
        <v>0</v>
      </c>
    </row>
    <row r="34" spans="1:12" s="2" customFormat="1" x14ac:dyDescent="0.25">
      <c r="A34" s="5">
        <v>17</v>
      </c>
      <c r="B34" s="5" t="s">
        <v>32</v>
      </c>
      <c r="C34" s="17">
        <v>0</v>
      </c>
      <c r="D34" s="17">
        <v>0</v>
      </c>
      <c r="E34" s="17">
        <v>0</v>
      </c>
      <c r="F34" s="17">
        <v>0</v>
      </c>
      <c r="G34" s="6">
        <v>0</v>
      </c>
      <c r="H34" s="6">
        <v>0</v>
      </c>
      <c r="I34" s="17">
        <v>0</v>
      </c>
      <c r="J34" s="17">
        <v>0</v>
      </c>
      <c r="K34" s="17">
        <v>0</v>
      </c>
      <c r="L34" s="17">
        <v>0</v>
      </c>
    </row>
    <row r="35" spans="1:12" s="2" customFormat="1" x14ac:dyDescent="0.25">
      <c r="A35" s="5">
        <v>18</v>
      </c>
      <c r="B35" s="5" t="s">
        <v>33</v>
      </c>
      <c r="C35" s="17">
        <v>0</v>
      </c>
      <c r="D35" s="17">
        <v>0</v>
      </c>
      <c r="E35" s="17">
        <v>0</v>
      </c>
      <c r="F35" s="17">
        <v>0</v>
      </c>
      <c r="G35" s="6">
        <v>0</v>
      </c>
      <c r="H35" s="6">
        <v>0</v>
      </c>
      <c r="I35" s="17">
        <v>0</v>
      </c>
      <c r="J35" s="17">
        <v>0</v>
      </c>
      <c r="K35" s="17">
        <v>0</v>
      </c>
      <c r="L35" s="17">
        <v>0</v>
      </c>
    </row>
    <row r="36" spans="1:12" s="2" customFormat="1" x14ac:dyDescent="0.25">
      <c r="A36" s="5">
        <v>19</v>
      </c>
      <c r="B36" s="5" t="s">
        <v>34</v>
      </c>
      <c r="C36" s="17">
        <v>12</v>
      </c>
      <c r="D36" s="17">
        <v>100</v>
      </c>
      <c r="E36" s="17">
        <v>0</v>
      </c>
      <c r="F36" s="17">
        <v>0</v>
      </c>
      <c r="G36" s="6">
        <f t="shared" si="3"/>
        <v>0</v>
      </c>
      <c r="H36" s="6">
        <f t="shared" si="4"/>
        <v>0</v>
      </c>
      <c r="I36" s="17">
        <v>0</v>
      </c>
      <c r="J36" s="17">
        <v>0</v>
      </c>
      <c r="K36" s="17">
        <v>0</v>
      </c>
      <c r="L36" s="17">
        <v>0</v>
      </c>
    </row>
    <row r="37" spans="1:12" s="2" customFormat="1" x14ac:dyDescent="0.25">
      <c r="A37" s="5">
        <v>20</v>
      </c>
      <c r="B37" s="5" t="s">
        <v>35</v>
      </c>
      <c r="C37" s="17">
        <v>0</v>
      </c>
      <c r="D37" s="17">
        <v>0</v>
      </c>
      <c r="E37" s="17">
        <v>0</v>
      </c>
      <c r="F37" s="17">
        <v>0</v>
      </c>
      <c r="G37" s="6">
        <v>0</v>
      </c>
      <c r="H37" s="6">
        <v>0</v>
      </c>
      <c r="I37" s="17">
        <v>0</v>
      </c>
      <c r="J37" s="17">
        <v>0</v>
      </c>
      <c r="K37" s="17">
        <v>0</v>
      </c>
      <c r="L37" s="17">
        <v>0</v>
      </c>
    </row>
    <row r="38" spans="1:12" s="2" customFormat="1" x14ac:dyDescent="0.25">
      <c r="A38" s="5">
        <v>21</v>
      </c>
      <c r="B38" s="5" t="s">
        <v>36</v>
      </c>
      <c r="C38" s="17">
        <v>0</v>
      </c>
      <c r="D38" s="17">
        <v>0</v>
      </c>
      <c r="E38" s="17">
        <v>0</v>
      </c>
      <c r="F38" s="17">
        <v>0</v>
      </c>
      <c r="G38" s="6">
        <v>0</v>
      </c>
      <c r="H38" s="6">
        <v>0</v>
      </c>
      <c r="I38" s="17">
        <v>0</v>
      </c>
      <c r="J38" s="17">
        <v>0</v>
      </c>
      <c r="K38" s="17">
        <v>0</v>
      </c>
      <c r="L38" s="17">
        <v>0</v>
      </c>
    </row>
    <row r="39" spans="1:12" s="2" customFormat="1" x14ac:dyDescent="0.25">
      <c r="A39" s="5">
        <v>22</v>
      </c>
      <c r="B39" s="5" t="s">
        <v>37</v>
      </c>
      <c r="C39" s="17">
        <v>100</v>
      </c>
      <c r="D39" s="17">
        <v>1591</v>
      </c>
      <c r="E39" s="17">
        <v>0</v>
      </c>
      <c r="F39" s="17">
        <v>0</v>
      </c>
      <c r="G39" s="6">
        <f t="shared" si="3"/>
        <v>0</v>
      </c>
      <c r="H39" s="6">
        <f t="shared" si="4"/>
        <v>0</v>
      </c>
      <c r="I39" s="17">
        <v>0</v>
      </c>
      <c r="J39" s="17">
        <v>0</v>
      </c>
      <c r="K39" s="17">
        <v>0</v>
      </c>
      <c r="L39" s="17">
        <v>0</v>
      </c>
    </row>
    <row r="40" spans="1:12" s="2" customFormat="1" x14ac:dyDescent="0.25">
      <c r="A40" s="5">
        <v>23</v>
      </c>
      <c r="B40" s="5" t="s">
        <v>38</v>
      </c>
      <c r="C40" s="17">
        <v>39</v>
      </c>
      <c r="D40" s="17">
        <v>465</v>
      </c>
      <c r="E40" s="17">
        <v>0</v>
      </c>
      <c r="F40" s="17">
        <v>0</v>
      </c>
      <c r="G40" s="6">
        <f t="shared" si="3"/>
        <v>0</v>
      </c>
      <c r="H40" s="6">
        <f t="shared" si="4"/>
        <v>0</v>
      </c>
      <c r="I40" s="17">
        <v>0</v>
      </c>
      <c r="J40" s="17">
        <v>0</v>
      </c>
      <c r="K40" s="17">
        <v>0</v>
      </c>
      <c r="L40" s="17">
        <v>0</v>
      </c>
    </row>
    <row r="41" spans="1:12" s="2" customFormat="1" x14ac:dyDescent="0.25">
      <c r="A41" s="5">
        <v>24</v>
      </c>
      <c r="B41" s="5" t="s">
        <v>39</v>
      </c>
      <c r="C41" s="17">
        <v>40</v>
      </c>
      <c r="D41" s="17">
        <v>167</v>
      </c>
      <c r="E41" s="17">
        <v>1</v>
      </c>
      <c r="F41" s="17">
        <v>0</v>
      </c>
      <c r="G41" s="6">
        <f t="shared" si="3"/>
        <v>2.5</v>
      </c>
      <c r="H41" s="6">
        <f t="shared" si="4"/>
        <v>0</v>
      </c>
      <c r="I41" s="17">
        <v>0</v>
      </c>
      <c r="J41" s="17">
        <v>0</v>
      </c>
      <c r="K41" s="17">
        <v>0</v>
      </c>
      <c r="L41" s="17">
        <v>0</v>
      </c>
    </row>
    <row r="42" spans="1:12" s="2" customFormat="1" x14ac:dyDescent="0.25">
      <c r="A42" s="5">
        <v>25</v>
      </c>
      <c r="B42" s="5" t="s">
        <v>40</v>
      </c>
      <c r="C42" s="17">
        <v>4</v>
      </c>
      <c r="D42" s="17">
        <v>13</v>
      </c>
      <c r="E42" s="17">
        <v>0</v>
      </c>
      <c r="F42" s="17">
        <v>0</v>
      </c>
      <c r="G42" s="6">
        <f t="shared" si="3"/>
        <v>0</v>
      </c>
      <c r="H42" s="6">
        <f t="shared" si="4"/>
        <v>0</v>
      </c>
      <c r="I42" s="17">
        <v>0</v>
      </c>
      <c r="J42" s="17">
        <v>0</v>
      </c>
      <c r="K42" s="17">
        <v>0</v>
      </c>
      <c r="L42" s="17">
        <v>0</v>
      </c>
    </row>
    <row r="43" spans="1:12" s="2" customFormat="1" x14ac:dyDescent="0.25">
      <c r="A43" s="5">
        <v>26</v>
      </c>
      <c r="B43" s="5" t="s">
        <v>41</v>
      </c>
      <c r="C43" s="17">
        <v>8</v>
      </c>
      <c r="D43" s="17">
        <v>38</v>
      </c>
      <c r="E43" s="17">
        <v>0</v>
      </c>
      <c r="F43" s="17">
        <v>0</v>
      </c>
      <c r="G43" s="6">
        <f t="shared" si="3"/>
        <v>0</v>
      </c>
      <c r="H43" s="6">
        <f t="shared" si="4"/>
        <v>0</v>
      </c>
      <c r="I43" s="17">
        <v>0</v>
      </c>
      <c r="J43" s="17">
        <v>0</v>
      </c>
      <c r="K43" s="17">
        <v>0</v>
      </c>
      <c r="L43" s="17">
        <v>0</v>
      </c>
    </row>
    <row r="44" spans="1:12" s="2" customFormat="1" x14ac:dyDescent="0.25">
      <c r="A44" s="5">
        <v>27</v>
      </c>
      <c r="B44" s="5" t="s">
        <v>42</v>
      </c>
      <c r="C44" s="17">
        <v>0</v>
      </c>
      <c r="D44" s="17">
        <v>0</v>
      </c>
      <c r="E44" s="17">
        <v>0</v>
      </c>
      <c r="F44" s="17">
        <v>0</v>
      </c>
      <c r="G44" s="6">
        <v>0</v>
      </c>
      <c r="H44" s="6"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s="2" customFormat="1" x14ac:dyDescent="0.25">
      <c r="A45" s="5">
        <v>28</v>
      </c>
      <c r="B45" s="5" t="s">
        <v>43</v>
      </c>
      <c r="C45" s="17">
        <v>0</v>
      </c>
      <c r="D45" s="17">
        <v>0</v>
      </c>
      <c r="E45" s="17">
        <v>0</v>
      </c>
      <c r="F45" s="17">
        <v>0</v>
      </c>
      <c r="G45" s="6">
        <v>0</v>
      </c>
      <c r="H45" s="6">
        <v>0</v>
      </c>
      <c r="I45" s="17">
        <v>0</v>
      </c>
      <c r="J45" s="17">
        <v>0</v>
      </c>
      <c r="K45" s="17">
        <v>0</v>
      </c>
      <c r="L45" s="17">
        <v>0</v>
      </c>
    </row>
    <row r="46" spans="1:12" s="2" customFormat="1" x14ac:dyDescent="0.25">
      <c r="A46" s="5">
        <v>29</v>
      </c>
      <c r="B46" s="5" t="s">
        <v>44</v>
      </c>
      <c r="C46" s="17">
        <v>0</v>
      </c>
      <c r="D46" s="17">
        <v>0</v>
      </c>
      <c r="E46" s="17">
        <v>0</v>
      </c>
      <c r="F46" s="17">
        <v>0</v>
      </c>
      <c r="G46" s="6">
        <v>0</v>
      </c>
      <c r="H46" s="6">
        <v>0</v>
      </c>
      <c r="I46" s="17">
        <v>0</v>
      </c>
      <c r="J46" s="17">
        <v>0</v>
      </c>
      <c r="K46" s="17">
        <v>0</v>
      </c>
      <c r="L46" s="17">
        <v>0</v>
      </c>
    </row>
    <row r="47" spans="1:12" s="2" customFormat="1" x14ac:dyDescent="0.25">
      <c r="A47" s="5">
        <v>30</v>
      </c>
      <c r="B47" s="5" t="s">
        <v>45</v>
      </c>
      <c r="C47" s="17">
        <v>18</v>
      </c>
      <c r="D47" s="17">
        <v>988</v>
      </c>
      <c r="E47" s="17">
        <v>0</v>
      </c>
      <c r="F47" s="17">
        <v>0</v>
      </c>
      <c r="G47" s="6">
        <f t="shared" si="3"/>
        <v>0</v>
      </c>
      <c r="H47" s="6">
        <f t="shared" si="4"/>
        <v>0</v>
      </c>
      <c r="I47" s="17">
        <v>0</v>
      </c>
      <c r="J47" s="17">
        <v>0</v>
      </c>
      <c r="K47" s="17">
        <v>0</v>
      </c>
      <c r="L47" s="17">
        <v>0</v>
      </c>
    </row>
    <row r="48" spans="1:12" s="2" customFormat="1" x14ac:dyDescent="0.25">
      <c r="A48" s="5">
        <v>31</v>
      </c>
      <c r="B48" s="5" t="s">
        <v>46</v>
      </c>
      <c r="C48" s="17">
        <v>0</v>
      </c>
      <c r="D48" s="17">
        <v>0</v>
      </c>
      <c r="E48" s="17">
        <v>0</v>
      </c>
      <c r="F48" s="17">
        <v>0</v>
      </c>
      <c r="G48" s="6">
        <v>0</v>
      </c>
      <c r="H48" s="6">
        <v>0</v>
      </c>
      <c r="I48" s="17">
        <v>0</v>
      </c>
      <c r="J48" s="17">
        <v>0</v>
      </c>
      <c r="K48" s="17">
        <v>0</v>
      </c>
      <c r="L48" s="17">
        <v>0</v>
      </c>
    </row>
    <row r="49" spans="1:12" s="2" customFormat="1" x14ac:dyDescent="0.25">
      <c r="A49" s="5">
        <v>32</v>
      </c>
      <c r="B49" s="5" t="s">
        <v>47</v>
      </c>
      <c r="C49" s="17">
        <v>0</v>
      </c>
      <c r="D49" s="17">
        <v>0</v>
      </c>
      <c r="E49" s="17">
        <v>0</v>
      </c>
      <c r="F49" s="17">
        <v>0</v>
      </c>
      <c r="G49" s="6">
        <v>0</v>
      </c>
      <c r="H49" s="6">
        <v>0</v>
      </c>
      <c r="I49" s="17">
        <v>0</v>
      </c>
      <c r="J49" s="17">
        <v>0</v>
      </c>
      <c r="K49" s="17">
        <v>0</v>
      </c>
      <c r="L49" s="17">
        <v>0</v>
      </c>
    </row>
    <row r="50" spans="1:12" s="2" customFormat="1" x14ac:dyDescent="0.25">
      <c r="A50" s="5">
        <v>33</v>
      </c>
      <c r="B50" s="5" t="s">
        <v>48</v>
      </c>
      <c r="C50" s="17">
        <v>0</v>
      </c>
      <c r="D50" s="17">
        <v>0</v>
      </c>
      <c r="E50" s="17">
        <v>0</v>
      </c>
      <c r="F50" s="17">
        <v>0</v>
      </c>
      <c r="G50" s="6">
        <v>0</v>
      </c>
      <c r="H50" s="6">
        <v>0</v>
      </c>
      <c r="I50" s="17">
        <v>0</v>
      </c>
      <c r="J50" s="17">
        <v>0</v>
      </c>
      <c r="K50" s="17">
        <v>0</v>
      </c>
      <c r="L50" s="17">
        <v>0</v>
      </c>
    </row>
    <row r="51" spans="1:12" s="2" customFormat="1" x14ac:dyDescent="0.25">
      <c r="A51" s="5">
        <v>34</v>
      </c>
      <c r="B51" s="5" t="s">
        <v>49</v>
      </c>
      <c r="C51" s="17">
        <v>0</v>
      </c>
      <c r="D51" s="17">
        <v>0</v>
      </c>
      <c r="E51" s="17">
        <v>0</v>
      </c>
      <c r="F51" s="17">
        <v>0</v>
      </c>
      <c r="G51" s="6">
        <v>0</v>
      </c>
      <c r="H51" s="6">
        <v>0</v>
      </c>
      <c r="I51" s="17">
        <v>0</v>
      </c>
      <c r="J51" s="17">
        <v>0</v>
      </c>
      <c r="K51" s="17">
        <v>0</v>
      </c>
      <c r="L51" s="17">
        <v>0</v>
      </c>
    </row>
    <row r="52" spans="1:12" s="2" customFormat="1" x14ac:dyDescent="0.25">
      <c r="A52" s="5">
        <v>35</v>
      </c>
      <c r="B52" s="5" t="s">
        <v>50</v>
      </c>
      <c r="C52" s="17">
        <v>0</v>
      </c>
      <c r="D52" s="17">
        <v>0</v>
      </c>
      <c r="E52" s="17">
        <v>0</v>
      </c>
      <c r="F52" s="17">
        <v>0</v>
      </c>
      <c r="G52" s="6">
        <v>0</v>
      </c>
      <c r="H52" s="6">
        <v>0</v>
      </c>
      <c r="I52" s="17">
        <v>0</v>
      </c>
      <c r="J52" s="17">
        <v>0</v>
      </c>
      <c r="K52" s="17">
        <v>0</v>
      </c>
      <c r="L52" s="17">
        <v>0</v>
      </c>
    </row>
    <row r="53" spans="1:12" s="2" customFormat="1" x14ac:dyDescent="0.25">
      <c r="A53" s="5">
        <v>36</v>
      </c>
      <c r="B53" s="5" t="s">
        <v>51</v>
      </c>
      <c r="C53" s="17">
        <v>36</v>
      </c>
      <c r="D53" s="17">
        <v>22</v>
      </c>
      <c r="E53" s="17">
        <v>0</v>
      </c>
      <c r="F53" s="17">
        <v>0</v>
      </c>
      <c r="G53" s="6">
        <f t="shared" si="3"/>
        <v>0</v>
      </c>
      <c r="H53" s="6">
        <f t="shared" si="4"/>
        <v>0</v>
      </c>
      <c r="I53" s="17">
        <v>2</v>
      </c>
      <c r="J53" s="17">
        <v>8333</v>
      </c>
      <c r="K53" s="17">
        <v>2</v>
      </c>
      <c r="L53" s="17">
        <v>7291</v>
      </c>
    </row>
    <row r="54" spans="1:12" s="2" customFormat="1" x14ac:dyDescent="0.25">
      <c r="A54" s="5">
        <v>37</v>
      </c>
      <c r="B54" s="5" t="s">
        <v>52</v>
      </c>
      <c r="C54" s="17">
        <v>0</v>
      </c>
      <c r="D54" s="17">
        <v>0</v>
      </c>
      <c r="E54" s="17">
        <v>0</v>
      </c>
      <c r="F54" s="17">
        <v>0</v>
      </c>
      <c r="G54" s="6"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277</v>
      </c>
      <c r="D55" s="19">
        <f>SUM(D33:D54)</f>
        <v>3727</v>
      </c>
      <c r="E55" s="19">
        <f>SUM(E33:E54)</f>
        <v>1</v>
      </c>
      <c r="F55" s="19">
        <f>SUM(F33:F54)</f>
        <v>0</v>
      </c>
      <c r="G55" s="20">
        <f t="shared" si="3"/>
        <v>0.36101083032490977</v>
      </c>
      <c r="H55" s="20">
        <f t="shared" si="4"/>
        <v>0</v>
      </c>
      <c r="I55" s="19">
        <f>SUM(I33:I54)</f>
        <v>2</v>
      </c>
      <c r="J55" s="19">
        <f>SUM(J33:J54)</f>
        <v>8333</v>
      </c>
      <c r="K55" s="19">
        <f>SUM(K33:K54)</f>
        <v>2</v>
      </c>
      <c r="L55" s="19">
        <f>SUM(L33:L54)</f>
        <v>7291</v>
      </c>
    </row>
    <row r="56" spans="1:12" s="4" customFormat="1" ht="19.5" x14ac:dyDescent="0.4">
      <c r="A56" s="18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5">
        <v>38</v>
      </c>
      <c r="B57" s="5" t="s">
        <v>54</v>
      </c>
      <c r="C57" s="17">
        <v>0</v>
      </c>
      <c r="D57" s="17">
        <v>0</v>
      </c>
      <c r="E57" s="17">
        <v>0</v>
      </c>
      <c r="F57" s="17">
        <v>0</v>
      </c>
      <c r="G57" s="6">
        <v>0</v>
      </c>
      <c r="H57" s="6"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5">
        <v>39</v>
      </c>
      <c r="B58" s="5" t="s">
        <v>55</v>
      </c>
      <c r="C58" s="17">
        <v>1</v>
      </c>
      <c r="D58" s="17">
        <v>0</v>
      </c>
      <c r="E58" s="17">
        <v>0</v>
      </c>
      <c r="F58" s="17">
        <v>0</v>
      </c>
      <c r="G58" s="6">
        <f t="shared" ref="G58:G66" si="5">(E58/C58)*100</f>
        <v>0</v>
      </c>
      <c r="H58" s="6">
        <v>0</v>
      </c>
      <c r="I58" s="17">
        <v>0</v>
      </c>
      <c r="J58" s="17">
        <v>0</v>
      </c>
      <c r="K58" s="17">
        <v>0</v>
      </c>
      <c r="L58" s="17">
        <v>0</v>
      </c>
    </row>
    <row r="59" spans="1:12" s="2" customFormat="1" x14ac:dyDescent="0.25">
      <c r="A59" s="5">
        <v>40</v>
      </c>
      <c r="B59" s="5" t="s">
        <v>56</v>
      </c>
      <c r="C59" s="17">
        <v>0</v>
      </c>
      <c r="D59" s="17">
        <v>0</v>
      </c>
      <c r="E59" s="17">
        <v>0</v>
      </c>
      <c r="F59" s="17">
        <v>0</v>
      </c>
      <c r="G59" s="6">
        <v>0</v>
      </c>
      <c r="H59" s="6">
        <v>0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5">
        <v>41</v>
      </c>
      <c r="B60" s="5" t="s">
        <v>57</v>
      </c>
      <c r="C60" s="17">
        <v>85</v>
      </c>
      <c r="D60" s="17">
        <v>651</v>
      </c>
      <c r="E60" s="17">
        <v>0</v>
      </c>
      <c r="F60" s="17">
        <v>0</v>
      </c>
      <c r="G60" s="6">
        <f t="shared" si="5"/>
        <v>0</v>
      </c>
      <c r="H60" s="6">
        <f t="shared" ref="H60:H66" si="6">(F60/D60)*100</f>
        <v>0</v>
      </c>
      <c r="I60" s="17">
        <v>0</v>
      </c>
      <c r="J60" s="17">
        <v>0</v>
      </c>
      <c r="K60" s="17">
        <v>0</v>
      </c>
      <c r="L60" s="17">
        <v>0</v>
      </c>
    </row>
    <row r="61" spans="1:12" s="2" customFormat="1" x14ac:dyDescent="0.25">
      <c r="A61" s="5">
        <v>42</v>
      </c>
      <c r="B61" s="5" t="s">
        <v>58</v>
      </c>
      <c r="C61" s="17">
        <v>0</v>
      </c>
      <c r="D61" s="17">
        <v>0</v>
      </c>
      <c r="E61" s="17">
        <v>0</v>
      </c>
      <c r="F61" s="17">
        <v>0</v>
      </c>
      <c r="G61" s="6">
        <v>0</v>
      </c>
      <c r="H61" s="6">
        <v>0</v>
      </c>
      <c r="I61" s="17">
        <v>0</v>
      </c>
      <c r="J61" s="17">
        <v>0</v>
      </c>
      <c r="K61" s="17">
        <v>0</v>
      </c>
      <c r="L61" s="17">
        <v>0</v>
      </c>
    </row>
    <row r="62" spans="1:12" s="2" customFormat="1" x14ac:dyDescent="0.25">
      <c r="A62" s="5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5">
        <v>44</v>
      </c>
      <c r="B63" s="5" t="s">
        <v>60</v>
      </c>
      <c r="C63" s="17">
        <v>0</v>
      </c>
      <c r="D63" s="17">
        <v>0</v>
      </c>
      <c r="E63" s="17">
        <v>0</v>
      </c>
      <c r="F63" s="17">
        <v>0</v>
      </c>
      <c r="G63" s="6">
        <v>0</v>
      </c>
      <c r="H63" s="6">
        <v>0</v>
      </c>
      <c r="I63" s="17">
        <v>0</v>
      </c>
      <c r="J63" s="17">
        <v>0</v>
      </c>
      <c r="K63" s="17">
        <v>0</v>
      </c>
      <c r="L63" s="17">
        <v>0</v>
      </c>
    </row>
    <row r="64" spans="1:12" s="2" customFormat="1" x14ac:dyDescent="0.25">
      <c r="A64" s="5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5">
        <v>46</v>
      </c>
      <c r="B65" s="5" t="s">
        <v>62</v>
      </c>
      <c r="C65" s="17">
        <v>1</v>
      </c>
      <c r="D65" s="17">
        <v>38</v>
      </c>
      <c r="E65" s="17">
        <v>0</v>
      </c>
      <c r="F65" s="17">
        <v>0</v>
      </c>
      <c r="G65" s="6">
        <f t="shared" si="5"/>
        <v>0</v>
      </c>
      <c r="H65" s="6">
        <f t="shared" si="6"/>
        <v>0</v>
      </c>
      <c r="I65" s="17">
        <v>1</v>
      </c>
      <c r="J65" s="17">
        <v>27</v>
      </c>
      <c r="K65" s="17">
        <v>1</v>
      </c>
      <c r="L65" s="17">
        <v>27</v>
      </c>
    </row>
    <row r="66" spans="1:12" s="3" customFormat="1" ht="19.5" x14ac:dyDescent="0.4">
      <c r="A66" s="46"/>
      <c r="B66" s="37"/>
      <c r="C66" s="19">
        <f>SUM(C57:C65)</f>
        <v>87</v>
      </c>
      <c r="D66" s="19">
        <f>SUM(D57:D65)</f>
        <v>689</v>
      </c>
      <c r="E66" s="19">
        <f>SUM(E57:E65)</f>
        <v>0</v>
      </c>
      <c r="F66" s="19">
        <f>SUM(F57:F65)</f>
        <v>0</v>
      </c>
      <c r="G66" s="20">
        <f t="shared" si="5"/>
        <v>0</v>
      </c>
      <c r="H66" s="20">
        <f t="shared" si="6"/>
        <v>0</v>
      </c>
      <c r="I66" s="19">
        <f>SUM(I57:I65)</f>
        <v>1</v>
      </c>
      <c r="J66" s="19">
        <f>SUM(J57:J65)</f>
        <v>27</v>
      </c>
      <c r="K66" s="19">
        <f>SUM(K57:K65)</f>
        <v>1</v>
      </c>
      <c r="L66" s="19">
        <f>SUM(L57:L65)</f>
        <v>27</v>
      </c>
    </row>
    <row r="67" spans="1:12" s="4" customFormat="1" ht="19.5" hidden="1" x14ac:dyDescent="0.4">
      <c r="A67" s="1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5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5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5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5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5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5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22665</v>
      </c>
      <c r="D75" s="21">
        <f t="shared" ref="D75:F75" si="8">SUM(D23+D28+D31+D55+D66+D74)</f>
        <v>84823</v>
      </c>
      <c r="E75" s="21">
        <f t="shared" si="8"/>
        <v>20618</v>
      </c>
      <c r="F75" s="21">
        <f t="shared" si="8"/>
        <v>39091</v>
      </c>
      <c r="G75" s="22">
        <f t="shared" si="7"/>
        <v>90.968453562761965</v>
      </c>
      <c r="H75" s="22">
        <f t="shared" si="7"/>
        <v>46.085377786685214</v>
      </c>
      <c r="I75" s="21">
        <f t="shared" ref="I75" si="9">SUM(I23+I28+I31+I55+I66+I74)</f>
        <v>38466</v>
      </c>
      <c r="J75" s="21">
        <f t="shared" ref="J75" si="10">SUM(J23+J28+J31+J55+J66+J74)</f>
        <v>85200</v>
      </c>
      <c r="K75" s="21">
        <f t="shared" ref="K75" si="11">SUM(K23+K28+K31+K55+K66+K74)</f>
        <v>51292</v>
      </c>
      <c r="L75" s="21">
        <f t="shared" ref="L75" si="12">SUM(L23+L28+L31+L55+L66+L74)</f>
        <v>101048</v>
      </c>
    </row>
    <row r="76" spans="1:12" s="23" customFormat="1" x14ac:dyDescent="0.25"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6"/>
  <sheetViews>
    <sheetView workbookViewId="0">
      <selection activeCell="B20" sqref="B20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11.42578125" style="1" bestFit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 t="s">
        <v>85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112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/>
      <c r="D9" s="14"/>
      <c r="E9" s="13"/>
      <c r="F9" s="14"/>
      <c r="G9" s="14"/>
      <c r="H9" s="14"/>
      <c r="I9" s="15"/>
      <c r="J9" s="15"/>
      <c r="K9" s="13"/>
      <c r="L9" s="14"/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92</v>
      </c>
      <c r="D11" s="17">
        <v>915</v>
      </c>
      <c r="E11" s="17">
        <v>5</v>
      </c>
      <c r="F11" s="17">
        <v>94</v>
      </c>
      <c r="G11" s="6">
        <f t="shared" ref="G11:G23" si="0">(E11/C11)*100</f>
        <v>5.4347826086956523</v>
      </c>
      <c r="H11" s="6">
        <f t="shared" ref="H11:H23" si="1">(F11/D11)*100</f>
        <v>10.273224043715846</v>
      </c>
      <c r="I11" s="17">
        <v>18</v>
      </c>
      <c r="J11" s="17">
        <v>274</v>
      </c>
      <c r="K11" s="17">
        <v>20</v>
      </c>
      <c r="L11" s="17">
        <v>271</v>
      </c>
    </row>
    <row r="12" spans="1:12" s="2" customFormat="1" x14ac:dyDescent="0.25">
      <c r="A12" s="27">
        <v>2</v>
      </c>
      <c r="B12" s="5" t="s">
        <v>12</v>
      </c>
      <c r="C12" s="17">
        <v>80</v>
      </c>
      <c r="D12" s="17">
        <v>894</v>
      </c>
      <c r="E12" s="17">
        <v>9</v>
      </c>
      <c r="F12" s="17">
        <v>197</v>
      </c>
      <c r="G12" s="6">
        <f t="shared" si="0"/>
        <v>11.25</v>
      </c>
      <c r="H12" s="6">
        <f t="shared" si="1"/>
        <v>22.035794183445191</v>
      </c>
      <c r="I12" s="17">
        <v>0</v>
      </c>
      <c r="J12" s="17">
        <v>0</v>
      </c>
      <c r="K12" s="17">
        <v>32</v>
      </c>
      <c r="L12" s="17">
        <v>147</v>
      </c>
    </row>
    <row r="13" spans="1:12" s="2" customFormat="1" x14ac:dyDescent="0.25">
      <c r="A13" s="27">
        <v>3</v>
      </c>
      <c r="B13" s="5" t="s">
        <v>13</v>
      </c>
      <c r="C13" s="17">
        <v>5</v>
      </c>
      <c r="D13" s="17">
        <v>61</v>
      </c>
      <c r="E13" s="17">
        <v>0</v>
      </c>
      <c r="F13" s="17">
        <v>0</v>
      </c>
      <c r="G13" s="6">
        <f t="shared" si="0"/>
        <v>0</v>
      </c>
      <c r="H13" s="6">
        <f t="shared" si="1"/>
        <v>0</v>
      </c>
      <c r="I13" s="17">
        <v>0</v>
      </c>
      <c r="J13" s="17">
        <v>0</v>
      </c>
      <c r="K13" s="17">
        <v>0</v>
      </c>
      <c r="L13" s="17">
        <v>0</v>
      </c>
    </row>
    <row r="14" spans="1:12" s="2" customFormat="1" x14ac:dyDescent="0.25">
      <c r="A14" s="27">
        <v>4</v>
      </c>
      <c r="B14" s="5" t="s">
        <v>14</v>
      </c>
      <c r="C14" s="17">
        <v>20</v>
      </c>
      <c r="D14" s="17">
        <v>295</v>
      </c>
      <c r="E14" s="17">
        <v>0</v>
      </c>
      <c r="F14" s="17">
        <v>0</v>
      </c>
      <c r="G14" s="6">
        <f t="shared" si="0"/>
        <v>0</v>
      </c>
      <c r="H14" s="6">
        <f t="shared" si="1"/>
        <v>0</v>
      </c>
      <c r="I14" s="17">
        <v>0</v>
      </c>
      <c r="J14" s="17">
        <v>0</v>
      </c>
      <c r="K14" s="17">
        <v>0</v>
      </c>
      <c r="L14" s="17">
        <v>0</v>
      </c>
    </row>
    <row r="15" spans="1:12" s="2" customFormat="1" x14ac:dyDescent="0.25">
      <c r="A15" s="27">
        <v>5</v>
      </c>
      <c r="B15" s="5" t="s">
        <v>15</v>
      </c>
      <c r="C15" s="17">
        <v>41</v>
      </c>
      <c r="D15" s="17">
        <v>304</v>
      </c>
      <c r="E15" s="17">
        <v>0</v>
      </c>
      <c r="F15" s="17">
        <v>0</v>
      </c>
      <c r="G15" s="6">
        <f t="shared" si="0"/>
        <v>0</v>
      </c>
      <c r="H15" s="6">
        <f t="shared" si="1"/>
        <v>0</v>
      </c>
      <c r="I15" s="17">
        <v>0</v>
      </c>
      <c r="J15" s="17">
        <v>0</v>
      </c>
      <c r="K15" s="17">
        <v>0</v>
      </c>
      <c r="L15" s="17">
        <v>0</v>
      </c>
    </row>
    <row r="16" spans="1:12" s="2" customFormat="1" x14ac:dyDescent="0.25">
      <c r="A16" s="27">
        <v>6</v>
      </c>
      <c r="B16" s="5" t="s">
        <v>16</v>
      </c>
      <c r="C16" s="17">
        <v>9</v>
      </c>
      <c r="D16" s="17">
        <v>112</v>
      </c>
      <c r="E16" s="17">
        <v>0</v>
      </c>
      <c r="F16" s="17">
        <v>0</v>
      </c>
      <c r="G16" s="6">
        <f t="shared" si="0"/>
        <v>0</v>
      </c>
      <c r="H16" s="6">
        <f t="shared" si="1"/>
        <v>0</v>
      </c>
      <c r="I16" s="17">
        <v>0</v>
      </c>
      <c r="J16" s="17">
        <v>0</v>
      </c>
      <c r="K16" s="17">
        <v>0</v>
      </c>
      <c r="L16" s="17">
        <v>0</v>
      </c>
    </row>
    <row r="17" spans="1:12" s="2" customFormat="1" x14ac:dyDescent="0.25">
      <c r="A17" s="27">
        <v>7</v>
      </c>
      <c r="B17" s="5" t="s">
        <v>17</v>
      </c>
      <c r="C17" s="17">
        <v>5</v>
      </c>
      <c r="D17" s="17">
        <v>61</v>
      </c>
      <c r="E17" s="17">
        <v>0</v>
      </c>
      <c r="F17" s="17">
        <v>0</v>
      </c>
      <c r="G17" s="6">
        <f t="shared" si="0"/>
        <v>0</v>
      </c>
      <c r="H17" s="6">
        <f t="shared" si="1"/>
        <v>0</v>
      </c>
      <c r="I17" s="17">
        <v>0</v>
      </c>
      <c r="J17" s="17">
        <v>0</v>
      </c>
      <c r="K17" s="17">
        <v>0</v>
      </c>
      <c r="L17" s="17">
        <v>0</v>
      </c>
    </row>
    <row r="18" spans="1:12" s="2" customFormat="1" x14ac:dyDescent="0.25">
      <c r="A18" s="27">
        <v>8</v>
      </c>
      <c r="B18" s="5" t="s">
        <v>18</v>
      </c>
      <c r="C18" s="17">
        <v>11</v>
      </c>
      <c r="D18" s="17">
        <v>119</v>
      </c>
      <c r="E18" s="17">
        <v>0</v>
      </c>
      <c r="F18" s="17">
        <v>0</v>
      </c>
      <c r="G18" s="6">
        <f t="shared" si="0"/>
        <v>0</v>
      </c>
      <c r="H18" s="6">
        <f t="shared" si="1"/>
        <v>0</v>
      </c>
      <c r="I18" s="17">
        <v>0</v>
      </c>
      <c r="J18" s="17">
        <v>0</v>
      </c>
      <c r="K18" s="17">
        <v>0</v>
      </c>
      <c r="L18" s="17">
        <v>0</v>
      </c>
    </row>
    <row r="19" spans="1:12" s="2" customFormat="1" x14ac:dyDescent="0.25">
      <c r="A19" s="27">
        <v>9</v>
      </c>
      <c r="B19" s="5" t="s">
        <v>19</v>
      </c>
      <c r="C19" s="17">
        <v>3</v>
      </c>
      <c r="D19" s="17">
        <v>3</v>
      </c>
      <c r="E19" s="17">
        <v>0</v>
      </c>
      <c r="F19" s="17">
        <v>0</v>
      </c>
      <c r="G19" s="6">
        <f t="shared" si="0"/>
        <v>0</v>
      </c>
      <c r="H19" s="6">
        <f t="shared" si="1"/>
        <v>0</v>
      </c>
      <c r="I19" s="17">
        <v>0</v>
      </c>
      <c r="J19" s="17">
        <v>0</v>
      </c>
      <c r="K19" s="17">
        <v>0</v>
      </c>
      <c r="L19" s="17">
        <v>0</v>
      </c>
    </row>
    <row r="20" spans="1:12" s="2" customFormat="1" x14ac:dyDescent="0.25">
      <c r="A20" s="27">
        <v>10</v>
      </c>
      <c r="B20" s="5" t="s">
        <v>23</v>
      </c>
      <c r="C20" s="17">
        <v>170</v>
      </c>
      <c r="D20" s="17">
        <v>2792</v>
      </c>
      <c r="E20" s="17">
        <v>2</v>
      </c>
      <c r="F20" s="17">
        <v>786</v>
      </c>
      <c r="G20" s="6">
        <f>(E20/C20)*100</f>
        <v>1.1764705882352942</v>
      </c>
      <c r="H20" s="6">
        <f>(F20/D20)*100</f>
        <v>28.151862464183381</v>
      </c>
      <c r="I20" s="17">
        <v>15</v>
      </c>
      <c r="J20" s="17">
        <v>518</v>
      </c>
      <c r="K20" s="17">
        <v>11</v>
      </c>
      <c r="L20" s="17">
        <v>814</v>
      </c>
    </row>
    <row r="21" spans="1:12" s="2" customFormat="1" x14ac:dyDescent="0.25">
      <c r="A21" s="27">
        <v>11</v>
      </c>
      <c r="B21" s="5" t="s">
        <v>20</v>
      </c>
      <c r="C21" s="17">
        <v>359</v>
      </c>
      <c r="D21" s="17">
        <v>2412</v>
      </c>
      <c r="E21" s="17">
        <v>13</v>
      </c>
      <c r="F21" s="17">
        <v>110</v>
      </c>
      <c r="G21" s="6">
        <f t="shared" si="0"/>
        <v>3.6211699164345403</v>
      </c>
      <c r="H21" s="6">
        <f t="shared" si="1"/>
        <v>4.5605306799336649</v>
      </c>
      <c r="I21" s="17">
        <v>50</v>
      </c>
      <c r="J21" s="17">
        <v>594</v>
      </c>
      <c r="K21" s="17">
        <v>47</v>
      </c>
      <c r="L21" s="17">
        <v>532</v>
      </c>
    </row>
    <row r="22" spans="1:12" s="2" customFormat="1" x14ac:dyDescent="0.25">
      <c r="A22" s="27">
        <v>12</v>
      </c>
      <c r="B22" s="5" t="s">
        <v>21</v>
      </c>
      <c r="C22" s="17">
        <v>46</v>
      </c>
      <c r="D22" s="17">
        <v>35887</v>
      </c>
      <c r="E22" s="17">
        <v>2</v>
      </c>
      <c r="F22" s="17">
        <v>0</v>
      </c>
      <c r="G22" s="6">
        <f t="shared" si="0"/>
        <v>4.3478260869565215</v>
      </c>
      <c r="H22" s="6">
        <f t="shared" si="1"/>
        <v>0</v>
      </c>
      <c r="I22" s="17">
        <v>14</v>
      </c>
      <c r="J22" s="17">
        <v>224548</v>
      </c>
      <c r="K22" s="17">
        <v>2</v>
      </c>
      <c r="L22" s="17">
        <v>0</v>
      </c>
    </row>
    <row r="23" spans="1:12" s="3" customFormat="1" ht="19.5" x14ac:dyDescent="0.4">
      <c r="A23" s="46"/>
      <c r="B23" s="37"/>
      <c r="C23" s="19">
        <f>SUM(C11:C22)</f>
        <v>841</v>
      </c>
      <c r="D23" s="19">
        <f>SUM(D11:D22)</f>
        <v>43855</v>
      </c>
      <c r="E23" s="19">
        <f>SUM(E11:E22)</f>
        <v>31</v>
      </c>
      <c r="F23" s="19">
        <f>SUM(F11:F22)</f>
        <v>1187</v>
      </c>
      <c r="G23" s="20">
        <f t="shared" si="0"/>
        <v>3.6860879904875148</v>
      </c>
      <c r="H23" s="20">
        <f t="shared" si="1"/>
        <v>2.7066469045718846</v>
      </c>
      <c r="I23" s="19">
        <f>SUM(I11:I22)</f>
        <v>97</v>
      </c>
      <c r="J23" s="19">
        <f>SUM(J11:J22)</f>
        <v>225934</v>
      </c>
      <c r="K23" s="19">
        <f>SUM(K11:K22)</f>
        <v>112</v>
      </c>
      <c r="L23" s="19">
        <f>SUM(L11:L22)</f>
        <v>1764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61</v>
      </c>
      <c r="D25" s="17">
        <v>569</v>
      </c>
      <c r="E25" s="17">
        <v>0</v>
      </c>
      <c r="F25" s="17">
        <v>0</v>
      </c>
      <c r="G25" s="6">
        <f t="shared" ref="G25:H28" si="2">(E25/C25)*100</f>
        <v>0</v>
      </c>
      <c r="H25" s="6">
        <f t="shared" si="2"/>
        <v>0</v>
      </c>
      <c r="I25" s="17">
        <v>0</v>
      </c>
      <c r="J25" s="17">
        <v>0</v>
      </c>
      <c r="K25" s="17">
        <v>0</v>
      </c>
      <c r="L25" s="17">
        <v>0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>
        <v>0</v>
      </c>
      <c r="H27" s="6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61</v>
      </c>
      <c r="D28" s="19">
        <f>SUM(D25:D27)</f>
        <v>569</v>
      </c>
      <c r="E28" s="19">
        <f>SUM(E25:E27)</f>
        <v>0</v>
      </c>
      <c r="F28" s="19">
        <f>SUM(F25:F27)</f>
        <v>0</v>
      </c>
      <c r="G28" s="20">
        <f t="shared" si="2"/>
        <v>0</v>
      </c>
      <c r="H28" s="20">
        <f t="shared" si="2"/>
        <v>0</v>
      </c>
      <c r="I28" s="19">
        <f>SUM(I25:I27)</f>
        <v>0</v>
      </c>
      <c r="J28" s="19">
        <f>SUM(J25:J27)</f>
        <v>0</v>
      </c>
      <c r="K28" s="19">
        <f>SUM(K25:K27)</f>
        <v>0</v>
      </c>
      <c r="L28" s="19">
        <f>SUM(L25:L27)</f>
        <v>0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96</v>
      </c>
      <c r="D30" s="17">
        <v>863</v>
      </c>
      <c r="E30" s="17">
        <v>0</v>
      </c>
      <c r="F30" s="17">
        <v>0</v>
      </c>
      <c r="G30" s="6">
        <f>(E30/C30)*100</f>
        <v>0</v>
      </c>
      <c r="H30" s="6">
        <f>(F30/D30)*100</f>
        <v>0</v>
      </c>
      <c r="I30" s="17">
        <v>0</v>
      </c>
      <c r="J30" s="17">
        <v>0</v>
      </c>
      <c r="K30" s="17">
        <v>0</v>
      </c>
      <c r="L30" s="17">
        <v>0</v>
      </c>
    </row>
    <row r="31" spans="1:12" s="3" customFormat="1" ht="19.5" x14ac:dyDescent="0.4">
      <c r="A31" s="46"/>
      <c r="B31" s="37"/>
      <c r="C31" s="19">
        <f>SUM(C30:C30)</f>
        <v>96</v>
      </c>
      <c r="D31" s="19">
        <f>SUM(D30:D30)</f>
        <v>863</v>
      </c>
      <c r="E31" s="19">
        <f>SUM(E30:E30)</f>
        <v>0</v>
      </c>
      <c r="F31" s="19">
        <f>SUM(F30:F30)</f>
        <v>0</v>
      </c>
      <c r="G31" s="20">
        <f>(E31/C31)*100</f>
        <v>0</v>
      </c>
      <c r="H31" s="20">
        <f>(F31/D31)*100</f>
        <v>0</v>
      </c>
      <c r="I31" s="19">
        <f>SUM(I30:I30)</f>
        <v>0</v>
      </c>
      <c r="J31" s="19">
        <f>SUM(J30:J30)</f>
        <v>0</v>
      </c>
      <c r="K31" s="19">
        <f>SUM(K30:K30)</f>
        <v>0</v>
      </c>
      <c r="L31" s="19">
        <f>SUM(L30:L30)</f>
        <v>0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14</v>
      </c>
      <c r="D33" s="17">
        <v>336</v>
      </c>
      <c r="E33" s="17">
        <v>0</v>
      </c>
      <c r="F33" s="17">
        <v>0</v>
      </c>
      <c r="G33" s="6">
        <f t="shared" ref="G33:G55" si="3">(E33/C33)*100</f>
        <v>0</v>
      </c>
      <c r="H33" s="6">
        <f t="shared" ref="H33:H55" si="4">(F33/D33)*100</f>
        <v>0</v>
      </c>
      <c r="I33" s="17">
        <v>0</v>
      </c>
      <c r="J33" s="17">
        <v>0</v>
      </c>
      <c r="K33" s="17">
        <v>0</v>
      </c>
      <c r="L33" s="17">
        <v>0</v>
      </c>
    </row>
    <row r="34" spans="1:12" s="2" customFormat="1" x14ac:dyDescent="0.25">
      <c r="A34" s="27">
        <v>17</v>
      </c>
      <c r="B34" s="5" t="s">
        <v>32</v>
      </c>
      <c r="C34" s="17">
        <v>0</v>
      </c>
      <c r="D34" s="17">
        <v>0</v>
      </c>
      <c r="E34" s="17">
        <v>0</v>
      </c>
      <c r="F34" s="17">
        <v>0</v>
      </c>
      <c r="G34" s="6">
        <v>0</v>
      </c>
      <c r="H34" s="6">
        <v>0</v>
      </c>
      <c r="I34" s="17">
        <v>0</v>
      </c>
      <c r="J34" s="17">
        <v>0</v>
      </c>
      <c r="K34" s="17">
        <v>0</v>
      </c>
      <c r="L34" s="17">
        <v>0</v>
      </c>
    </row>
    <row r="35" spans="1:12" s="2" customFormat="1" x14ac:dyDescent="0.25">
      <c r="A35" s="27">
        <v>18</v>
      </c>
      <c r="B35" s="5" t="s">
        <v>33</v>
      </c>
      <c r="C35" s="17">
        <v>3</v>
      </c>
      <c r="D35" s="17">
        <v>3</v>
      </c>
      <c r="E35" s="17">
        <v>0</v>
      </c>
      <c r="F35" s="17">
        <v>0</v>
      </c>
      <c r="G35" s="6">
        <f t="shared" si="3"/>
        <v>0</v>
      </c>
      <c r="H35" s="6">
        <f t="shared" si="4"/>
        <v>0</v>
      </c>
      <c r="I35" s="17">
        <v>0</v>
      </c>
      <c r="J35" s="17">
        <v>0</v>
      </c>
      <c r="K35" s="17">
        <v>0</v>
      </c>
      <c r="L35" s="17">
        <v>0</v>
      </c>
    </row>
    <row r="36" spans="1:12" s="2" customFormat="1" x14ac:dyDescent="0.25">
      <c r="A36" s="27">
        <v>19</v>
      </c>
      <c r="B36" s="5" t="s">
        <v>34</v>
      </c>
      <c r="C36" s="17">
        <v>3</v>
      </c>
      <c r="D36" s="17">
        <v>1027</v>
      </c>
      <c r="E36" s="17">
        <v>0</v>
      </c>
      <c r="F36" s="17">
        <v>0</v>
      </c>
      <c r="G36" s="6">
        <f t="shared" si="3"/>
        <v>0</v>
      </c>
      <c r="H36" s="6">
        <f t="shared" si="4"/>
        <v>0</v>
      </c>
      <c r="I36" s="17">
        <v>2</v>
      </c>
      <c r="J36" s="17">
        <v>785</v>
      </c>
      <c r="K36" s="17">
        <v>2</v>
      </c>
      <c r="L36" s="17">
        <v>775</v>
      </c>
    </row>
    <row r="37" spans="1:12" s="2" customFormat="1" x14ac:dyDescent="0.25">
      <c r="A37" s="27">
        <v>20</v>
      </c>
      <c r="B37" s="5" t="s">
        <v>35</v>
      </c>
      <c r="C37" s="17">
        <v>0</v>
      </c>
      <c r="D37" s="17">
        <v>0</v>
      </c>
      <c r="E37" s="17">
        <v>0</v>
      </c>
      <c r="F37" s="17">
        <v>0</v>
      </c>
      <c r="G37" s="6">
        <v>0</v>
      </c>
      <c r="H37" s="6">
        <v>0</v>
      </c>
      <c r="I37" s="17">
        <v>0</v>
      </c>
      <c r="J37" s="17">
        <v>0</v>
      </c>
      <c r="K37" s="17">
        <v>0</v>
      </c>
      <c r="L37" s="17">
        <v>0</v>
      </c>
    </row>
    <row r="38" spans="1:12" s="2" customFormat="1" x14ac:dyDescent="0.25">
      <c r="A38" s="27">
        <v>21</v>
      </c>
      <c r="B38" s="5" t="s">
        <v>36</v>
      </c>
      <c r="C38" s="17">
        <v>33</v>
      </c>
      <c r="D38" s="17">
        <v>342</v>
      </c>
      <c r="E38" s="17">
        <v>0</v>
      </c>
      <c r="F38" s="17">
        <v>0</v>
      </c>
      <c r="G38" s="6">
        <f t="shared" si="3"/>
        <v>0</v>
      </c>
      <c r="H38" s="6">
        <f t="shared" si="4"/>
        <v>0</v>
      </c>
      <c r="I38" s="17">
        <v>0</v>
      </c>
      <c r="J38" s="17">
        <v>0</v>
      </c>
      <c r="K38" s="17">
        <v>0</v>
      </c>
      <c r="L38" s="17">
        <v>0</v>
      </c>
    </row>
    <row r="39" spans="1:12" s="2" customFormat="1" x14ac:dyDescent="0.25">
      <c r="A39" s="27">
        <v>22</v>
      </c>
      <c r="B39" s="5" t="s">
        <v>37</v>
      </c>
      <c r="C39" s="17">
        <v>44</v>
      </c>
      <c r="D39" s="17">
        <v>513</v>
      </c>
      <c r="E39" s="17">
        <v>4</v>
      </c>
      <c r="F39" s="17">
        <v>94</v>
      </c>
      <c r="G39" s="6">
        <f t="shared" si="3"/>
        <v>9.0909090909090917</v>
      </c>
      <c r="H39" s="6">
        <f t="shared" si="4"/>
        <v>18.323586744639375</v>
      </c>
      <c r="I39" s="17">
        <v>8</v>
      </c>
      <c r="J39" s="17">
        <v>738</v>
      </c>
      <c r="K39" s="17">
        <v>1</v>
      </c>
      <c r="L39" s="17">
        <v>252</v>
      </c>
    </row>
    <row r="40" spans="1:12" s="2" customFormat="1" x14ac:dyDescent="0.25">
      <c r="A40" s="27">
        <v>23</v>
      </c>
      <c r="B40" s="5" t="s">
        <v>38</v>
      </c>
      <c r="C40" s="17">
        <v>45</v>
      </c>
      <c r="D40" s="17">
        <v>545</v>
      </c>
      <c r="E40" s="17">
        <v>0</v>
      </c>
      <c r="F40" s="17">
        <v>0</v>
      </c>
      <c r="G40" s="6">
        <f t="shared" si="3"/>
        <v>0</v>
      </c>
      <c r="H40" s="6">
        <f t="shared" si="4"/>
        <v>0</v>
      </c>
      <c r="I40" s="17">
        <v>0</v>
      </c>
      <c r="J40" s="17">
        <v>0</v>
      </c>
      <c r="K40" s="17">
        <v>0</v>
      </c>
      <c r="L40" s="17">
        <v>0</v>
      </c>
    </row>
    <row r="41" spans="1:12" s="2" customFormat="1" x14ac:dyDescent="0.25">
      <c r="A41" s="27">
        <v>24</v>
      </c>
      <c r="B41" s="5" t="s">
        <v>39</v>
      </c>
      <c r="C41" s="17">
        <v>147</v>
      </c>
      <c r="D41" s="17">
        <v>1581</v>
      </c>
      <c r="E41" s="17">
        <v>3</v>
      </c>
      <c r="F41" s="17">
        <v>44</v>
      </c>
      <c r="G41" s="6">
        <f t="shared" si="3"/>
        <v>2.0408163265306123</v>
      </c>
      <c r="H41" s="6">
        <f t="shared" si="4"/>
        <v>2.7830487033523088</v>
      </c>
      <c r="I41" s="17">
        <v>14</v>
      </c>
      <c r="J41" s="17">
        <v>135</v>
      </c>
      <c r="K41" s="17">
        <v>13</v>
      </c>
      <c r="L41" s="17">
        <v>212</v>
      </c>
    </row>
    <row r="42" spans="1:12" s="2" customFormat="1" x14ac:dyDescent="0.25">
      <c r="A42" s="27">
        <v>25</v>
      </c>
      <c r="B42" s="5" t="s">
        <v>40</v>
      </c>
      <c r="C42" s="17">
        <v>154</v>
      </c>
      <c r="D42" s="17">
        <v>319</v>
      </c>
      <c r="E42" s="17">
        <v>0</v>
      </c>
      <c r="F42" s="17">
        <v>0</v>
      </c>
      <c r="G42" s="6">
        <f t="shared" si="3"/>
        <v>0</v>
      </c>
      <c r="H42" s="6">
        <f t="shared" si="4"/>
        <v>0</v>
      </c>
      <c r="I42" s="17">
        <v>43</v>
      </c>
      <c r="J42" s="17">
        <v>4</v>
      </c>
      <c r="K42" s="17">
        <v>23</v>
      </c>
      <c r="L42" s="17">
        <v>1</v>
      </c>
    </row>
    <row r="43" spans="1:12" s="2" customFormat="1" x14ac:dyDescent="0.25">
      <c r="A43" s="27">
        <v>26</v>
      </c>
      <c r="B43" s="5" t="s">
        <v>41</v>
      </c>
      <c r="C43" s="17">
        <v>11</v>
      </c>
      <c r="D43" s="17">
        <v>121</v>
      </c>
      <c r="E43" s="17">
        <v>0</v>
      </c>
      <c r="F43" s="17">
        <v>0</v>
      </c>
      <c r="G43" s="6">
        <f t="shared" si="3"/>
        <v>0</v>
      </c>
      <c r="H43" s="6">
        <f t="shared" si="4"/>
        <v>0</v>
      </c>
      <c r="I43" s="17">
        <v>0</v>
      </c>
      <c r="J43" s="17">
        <v>0</v>
      </c>
      <c r="K43" s="17">
        <v>0</v>
      </c>
      <c r="L43" s="17">
        <v>0</v>
      </c>
    </row>
    <row r="44" spans="1:12" s="2" customFormat="1" x14ac:dyDescent="0.25">
      <c r="A44" s="27">
        <v>27</v>
      </c>
      <c r="B44" s="5" t="s">
        <v>42</v>
      </c>
      <c r="C44" s="17">
        <v>0</v>
      </c>
      <c r="D44" s="17">
        <v>0</v>
      </c>
      <c r="E44" s="17">
        <v>0</v>
      </c>
      <c r="F44" s="17">
        <v>0</v>
      </c>
      <c r="G44" s="6">
        <v>0</v>
      </c>
      <c r="H44" s="6">
        <v>0</v>
      </c>
      <c r="I44" s="17">
        <v>1</v>
      </c>
      <c r="J44" s="17">
        <v>4</v>
      </c>
      <c r="K44" s="17">
        <v>1</v>
      </c>
      <c r="L44" s="17">
        <v>3</v>
      </c>
    </row>
    <row r="45" spans="1:12" s="2" customFormat="1" x14ac:dyDescent="0.25">
      <c r="A45" s="27">
        <v>28</v>
      </c>
      <c r="B45" s="5" t="s">
        <v>43</v>
      </c>
      <c r="C45" s="17">
        <v>0</v>
      </c>
      <c r="D45" s="17">
        <v>0</v>
      </c>
      <c r="E45" s="17">
        <v>0</v>
      </c>
      <c r="F45" s="17">
        <v>0</v>
      </c>
      <c r="G45" s="6">
        <v>0</v>
      </c>
      <c r="H45" s="6">
        <v>0</v>
      </c>
      <c r="I45" s="17">
        <v>1</v>
      </c>
      <c r="J45" s="17">
        <v>41</v>
      </c>
      <c r="K45" s="17">
        <v>1</v>
      </c>
      <c r="L45" s="17">
        <v>38</v>
      </c>
    </row>
    <row r="46" spans="1:12" s="2" customFormat="1" x14ac:dyDescent="0.25">
      <c r="A46" s="27">
        <v>29</v>
      </c>
      <c r="B46" s="5" t="s">
        <v>44</v>
      </c>
      <c r="C46" s="17">
        <v>0</v>
      </c>
      <c r="D46" s="17">
        <v>0</v>
      </c>
      <c r="E46" s="17">
        <v>0</v>
      </c>
      <c r="F46" s="17">
        <v>0</v>
      </c>
      <c r="G46" s="6">
        <v>0</v>
      </c>
      <c r="H46" s="6">
        <v>0</v>
      </c>
      <c r="I46" s="17">
        <v>0</v>
      </c>
      <c r="J46" s="17">
        <v>0</v>
      </c>
      <c r="K46" s="17">
        <v>0</v>
      </c>
      <c r="L46" s="17">
        <v>0</v>
      </c>
    </row>
    <row r="47" spans="1:12" s="2" customFormat="1" x14ac:dyDescent="0.25">
      <c r="A47" s="27">
        <v>30</v>
      </c>
      <c r="B47" s="5" t="s">
        <v>45</v>
      </c>
      <c r="C47" s="17">
        <v>9</v>
      </c>
      <c r="D47" s="17">
        <v>234</v>
      </c>
      <c r="E47" s="17">
        <v>0</v>
      </c>
      <c r="F47" s="17">
        <v>0</v>
      </c>
      <c r="G47" s="6">
        <f t="shared" si="3"/>
        <v>0</v>
      </c>
      <c r="H47" s="6">
        <f t="shared" si="4"/>
        <v>0</v>
      </c>
      <c r="I47" s="17">
        <v>0</v>
      </c>
      <c r="J47" s="17">
        <v>0</v>
      </c>
      <c r="K47" s="17">
        <v>0</v>
      </c>
      <c r="L47" s="17">
        <v>0</v>
      </c>
    </row>
    <row r="48" spans="1:12" s="2" customFormat="1" x14ac:dyDescent="0.25">
      <c r="A48" s="27">
        <v>31</v>
      </c>
      <c r="B48" s="5" t="s">
        <v>46</v>
      </c>
      <c r="C48" s="17">
        <v>0</v>
      </c>
      <c r="D48" s="17">
        <v>0</v>
      </c>
      <c r="E48" s="17">
        <v>0</v>
      </c>
      <c r="F48" s="17">
        <v>0</v>
      </c>
      <c r="G48" s="6">
        <v>0</v>
      </c>
      <c r="H48" s="6">
        <v>0</v>
      </c>
      <c r="I48" s="17">
        <v>11</v>
      </c>
      <c r="J48" s="17">
        <v>0</v>
      </c>
      <c r="K48" s="17">
        <v>0</v>
      </c>
      <c r="L48" s="17">
        <v>0</v>
      </c>
    </row>
    <row r="49" spans="1:12" s="2" customFormat="1" x14ac:dyDescent="0.25">
      <c r="A49" s="27">
        <v>32</v>
      </c>
      <c r="B49" s="5" t="s">
        <v>47</v>
      </c>
      <c r="C49" s="17">
        <v>0</v>
      </c>
      <c r="D49" s="17">
        <v>0</v>
      </c>
      <c r="E49" s="17">
        <v>0</v>
      </c>
      <c r="F49" s="17">
        <v>0</v>
      </c>
      <c r="G49" s="6">
        <v>0</v>
      </c>
      <c r="H49" s="6">
        <v>0</v>
      </c>
      <c r="I49" s="17">
        <v>0</v>
      </c>
      <c r="J49" s="17">
        <v>0</v>
      </c>
      <c r="K49" s="17">
        <v>0</v>
      </c>
      <c r="L49" s="17">
        <v>0</v>
      </c>
    </row>
    <row r="50" spans="1:12" s="2" customFormat="1" x14ac:dyDescent="0.25">
      <c r="A50" s="27">
        <v>33</v>
      </c>
      <c r="B50" s="5" t="s">
        <v>48</v>
      </c>
      <c r="C50" s="17">
        <v>0</v>
      </c>
      <c r="D50" s="17">
        <v>0</v>
      </c>
      <c r="E50" s="17">
        <v>0</v>
      </c>
      <c r="F50" s="17">
        <v>0</v>
      </c>
      <c r="G50" s="6">
        <v>0</v>
      </c>
      <c r="H50" s="6">
        <v>0</v>
      </c>
      <c r="I50" s="17">
        <v>0</v>
      </c>
      <c r="J50" s="17">
        <v>0</v>
      </c>
      <c r="K50" s="17">
        <v>0</v>
      </c>
      <c r="L50" s="17">
        <v>0</v>
      </c>
    </row>
    <row r="51" spans="1:12" s="2" customFormat="1" x14ac:dyDescent="0.25">
      <c r="A51" s="27">
        <v>34</v>
      </c>
      <c r="B51" s="5" t="s">
        <v>49</v>
      </c>
      <c r="C51" s="17">
        <v>2</v>
      </c>
      <c r="D51" s="17">
        <v>73</v>
      </c>
      <c r="E51" s="17">
        <v>0</v>
      </c>
      <c r="F51" s="17">
        <v>0</v>
      </c>
      <c r="G51" s="6">
        <f t="shared" si="3"/>
        <v>0</v>
      </c>
      <c r="H51" s="6">
        <f t="shared" si="4"/>
        <v>0</v>
      </c>
      <c r="I51" s="17">
        <v>0</v>
      </c>
      <c r="J51" s="17">
        <v>0</v>
      </c>
      <c r="K51" s="17">
        <v>0</v>
      </c>
      <c r="L51" s="17">
        <v>0</v>
      </c>
    </row>
    <row r="52" spans="1:12" s="2" customFormat="1" x14ac:dyDescent="0.25">
      <c r="A52" s="27">
        <v>35</v>
      </c>
      <c r="B52" s="5" t="s">
        <v>50</v>
      </c>
      <c r="C52" s="17">
        <v>7</v>
      </c>
      <c r="D52" s="17">
        <v>61</v>
      </c>
      <c r="E52" s="17">
        <v>0</v>
      </c>
      <c r="F52" s="17">
        <v>0</v>
      </c>
      <c r="G52" s="6">
        <f t="shared" si="3"/>
        <v>0</v>
      </c>
      <c r="H52" s="6">
        <f t="shared" si="4"/>
        <v>0</v>
      </c>
      <c r="I52" s="17">
        <v>0</v>
      </c>
      <c r="J52" s="17">
        <v>0</v>
      </c>
      <c r="K52" s="17">
        <v>0</v>
      </c>
      <c r="L52" s="17">
        <v>0</v>
      </c>
    </row>
    <row r="53" spans="1:12" s="2" customFormat="1" x14ac:dyDescent="0.25">
      <c r="A53" s="27">
        <v>36</v>
      </c>
      <c r="B53" s="5" t="s">
        <v>51</v>
      </c>
      <c r="C53" s="17">
        <v>13</v>
      </c>
      <c r="D53" s="17">
        <v>249</v>
      </c>
      <c r="E53" s="17">
        <v>0</v>
      </c>
      <c r="F53" s="17">
        <v>0</v>
      </c>
      <c r="G53" s="6">
        <f t="shared" si="3"/>
        <v>0</v>
      </c>
      <c r="H53" s="6">
        <f t="shared" si="4"/>
        <v>0</v>
      </c>
      <c r="I53" s="17">
        <v>0</v>
      </c>
      <c r="J53" s="17">
        <v>0</v>
      </c>
      <c r="K53" s="17">
        <v>0</v>
      </c>
      <c r="L53" s="17">
        <v>0</v>
      </c>
    </row>
    <row r="54" spans="1:12" s="2" customFormat="1" x14ac:dyDescent="0.25">
      <c r="A54" s="27">
        <v>37</v>
      </c>
      <c r="B54" s="5" t="s">
        <v>52</v>
      </c>
      <c r="C54" s="17">
        <v>0</v>
      </c>
      <c r="D54" s="17">
        <v>0</v>
      </c>
      <c r="E54" s="17">
        <v>0</v>
      </c>
      <c r="F54" s="17">
        <v>0</v>
      </c>
      <c r="G54" s="6"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485</v>
      </c>
      <c r="D55" s="19">
        <f>SUM(D33:D54)</f>
        <v>5404</v>
      </c>
      <c r="E55" s="19">
        <f>SUM(E33:E54)</f>
        <v>7</v>
      </c>
      <c r="F55" s="19">
        <f>SUM(F33:F54)</f>
        <v>138</v>
      </c>
      <c r="G55" s="20">
        <f t="shared" si="3"/>
        <v>1.4432989690721649</v>
      </c>
      <c r="H55" s="20">
        <f t="shared" si="4"/>
        <v>2.5536639526276832</v>
      </c>
      <c r="I55" s="19">
        <f>SUM(I33:I54)</f>
        <v>80</v>
      </c>
      <c r="J55" s="19">
        <f>SUM(J33:J54)</f>
        <v>1707</v>
      </c>
      <c r="K55" s="19">
        <f>SUM(K33:K54)</f>
        <v>41</v>
      </c>
      <c r="L55" s="19">
        <f>SUM(L33:L54)</f>
        <v>1281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2</v>
      </c>
      <c r="D57" s="17">
        <v>58</v>
      </c>
      <c r="E57" s="17">
        <v>0</v>
      </c>
      <c r="F57" s="17">
        <v>0</v>
      </c>
      <c r="G57" s="6">
        <f t="shared" ref="G57:G66" si="5">(E57/C57)*100</f>
        <v>0</v>
      </c>
      <c r="H57" s="6">
        <f t="shared" ref="H57:H66" si="6">(F57/D57)*100</f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27">
        <v>39</v>
      </c>
      <c r="B58" s="5" t="s">
        <v>55</v>
      </c>
      <c r="C58" s="17">
        <v>40</v>
      </c>
      <c r="D58" s="17">
        <v>69</v>
      </c>
      <c r="E58" s="17">
        <v>7839</v>
      </c>
      <c r="F58" s="17">
        <v>2654</v>
      </c>
      <c r="G58" s="6">
        <f t="shared" si="5"/>
        <v>19597.5</v>
      </c>
      <c r="H58" s="6">
        <f t="shared" si="6"/>
        <v>3846.376811594203</v>
      </c>
      <c r="I58" s="17">
        <v>0</v>
      </c>
      <c r="J58" s="17">
        <v>0</v>
      </c>
      <c r="K58" s="17">
        <v>7839</v>
      </c>
      <c r="L58" s="17">
        <v>2654</v>
      </c>
    </row>
    <row r="59" spans="1:12" s="2" customFormat="1" x14ac:dyDescent="0.25">
      <c r="A59" s="27">
        <v>40</v>
      </c>
      <c r="B59" s="5" t="s">
        <v>56</v>
      </c>
      <c r="C59" s="17">
        <v>2</v>
      </c>
      <c r="D59" s="17">
        <v>58</v>
      </c>
      <c r="E59" s="17">
        <v>0</v>
      </c>
      <c r="F59" s="17">
        <v>0</v>
      </c>
      <c r="G59" s="6">
        <f t="shared" si="5"/>
        <v>0</v>
      </c>
      <c r="H59" s="6">
        <f t="shared" si="6"/>
        <v>0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27">
        <v>41</v>
      </c>
      <c r="B60" s="5" t="s">
        <v>57</v>
      </c>
      <c r="C60" s="17">
        <v>6</v>
      </c>
      <c r="D60" s="17">
        <v>597</v>
      </c>
      <c r="E60" s="17">
        <v>0</v>
      </c>
      <c r="F60" s="17">
        <v>0</v>
      </c>
      <c r="G60" s="6">
        <f t="shared" si="5"/>
        <v>0</v>
      </c>
      <c r="H60" s="6">
        <f t="shared" si="6"/>
        <v>0</v>
      </c>
      <c r="I60" s="17">
        <v>3</v>
      </c>
      <c r="J60" s="17">
        <v>41</v>
      </c>
      <c r="K60" s="17">
        <v>3</v>
      </c>
      <c r="L60" s="17">
        <v>39</v>
      </c>
    </row>
    <row r="61" spans="1:12" s="2" customFormat="1" x14ac:dyDescent="0.25">
      <c r="A61" s="27">
        <v>42</v>
      </c>
      <c r="B61" s="5" t="s">
        <v>58</v>
      </c>
      <c r="C61" s="17">
        <v>0</v>
      </c>
      <c r="D61" s="17">
        <v>0</v>
      </c>
      <c r="E61" s="17">
        <v>0</v>
      </c>
      <c r="F61" s="17">
        <v>0</v>
      </c>
      <c r="G61" s="6">
        <v>0</v>
      </c>
      <c r="H61" s="6">
        <v>0</v>
      </c>
      <c r="I61" s="17">
        <v>0</v>
      </c>
      <c r="J61" s="17">
        <v>0</v>
      </c>
      <c r="K61" s="17">
        <v>0</v>
      </c>
      <c r="L61" s="17">
        <v>0</v>
      </c>
    </row>
    <row r="62" spans="1:12" s="2" customFormat="1" x14ac:dyDescent="0.25">
      <c r="A62" s="27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27">
        <v>44</v>
      </c>
      <c r="B63" s="5" t="s">
        <v>60</v>
      </c>
      <c r="C63" s="17">
        <v>676</v>
      </c>
      <c r="D63" s="17">
        <v>1288</v>
      </c>
      <c r="E63" s="17">
        <v>10</v>
      </c>
      <c r="F63" s="17">
        <v>267</v>
      </c>
      <c r="G63" s="6">
        <f t="shared" si="5"/>
        <v>1.4792899408284024</v>
      </c>
      <c r="H63" s="6">
        <f t="shared" si="6"/>
        <v>20.729813664596271</v>
      </c>
      <c r="I63" s="17">
        <v>6630</v>
      </c>
      <c r="J63" s="17">
        <v>8502</v>
      </c>
      <c r="K63" s="17">
        <v>3470</v>
      </c>
      <c r="L63" s="17">
        <v>7102</v>
      </c>
    </row>
    <row r="64" spans="1:12" s="2" customFormat="1" x14ac:dyDescent="0.25">
      <c r="A64" s="27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27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726</v>
      </c>
      <c r="D66" s="19">
        <f>SUM(D57:D65)</f>
        <v>2070</v>
      </c>
      <c r="E66" s="19">
        <f>SUM(E57:E65)</f>
        <v>7849</v>
      </c>
      <c r="F66" s="19">
        <f>SUM(F57:F65)</f>
        <v>2921</v>
      </c>
      <c r="G66" s="20">
        <f t="shared" si="5"/>
        <v>1081.1294765840221</v>
      </c>
      <c r="H66" s="20">
        <f t="shared" si="6"/>
        <v>141.11111111111111</v>
      </c>
      <c r="I66" s="19">
        <f>SUM(I57:I65)</f>
        <v>6633</v>
      </c>
      <c r="J66" s="19">
        <f>SUM(J57:J65)</f>
        <v>8543</v>
      </c>
      <c r="K66" s="19">
        <f>SUM(K57:K65)</f>
        <v>11312</v>
      </c>
      <c r="L66" s="19">
        <f>SUM(L57:L65)</f>
        <v>9795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2209</v>
      </c>
      <c r="D75" s="21">
        <f t="shared" ref="D75:F75" si="8">SUM(D23+D28+D31+D55+D66+D74)</f>
        <v>52761</v>
      </c>
      <c r="E75" s="21">
        <f t="shared" si="8"/>
        <v>7887</v>
      </c>
      <c r="F75" s="21">
        <f t="shared" si="8"/>
        <v>4246</v>
      </c>
      <c r="G75" s="22">
        <f t="shared" si="7"/>
        <v>357.03938433680401</v>
      </c>
      <c r="H75" s="22">
        <f t="shared" si="7"/>
        <v>8.0476109247360732</v>
      </c>
      <c r="I75" s="21">
        <f t="shared" ref="I75" si="9">SUM(I23+I28+I31+I55+I66+I74)</f>
        <v>6810</v>
      </c>
      <c r="J75" s="21">
        <f t="shared" ref="J75" si="10">SUM(J23+J28+J31+J55+J66+J74)</f>
        <v>236184</v>
      </c>
      <c r="K75" s="21">
        <f t="shared" ref="K75" si="11">SUM(K23+K28+K31+K55+K66+K74)</f>
        <v>11465</v>
      </c>
      <c r="L75" s="21">
        <f t="shared" ref="L75" si="12">SUM(L23+L28+L31+L55+L66+L74)</f>
        <v>12840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C10:L10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A1:L1"/>
    <mergeCell ref="A3:L3"/>
    <mergeCell ref="A4:L4"/>
    <mergeCell ref="C7:D8"/>
    <mergeCell ref="E7:F8"/>
    <mergeCell ref="G7:H8"/>
    <mergeCell ref="K7:L8"/>
    <mergeCell ref="I7:J8"/>
  </mergeCells>
  <printOptions horizontalCentered="1" verticalCentered="1"/>
  <pageMargins left="0.70866141732283472" right="0.19685039370078741" top="0.74803149606299213" bottom="0.74803149606299213" header="0.31496062992125984" footer="0.31496062992125984"/>
  <pageSetup paperSize="9" scale="5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6"/>
  <sheetViews>
    <sheetView tabSelected="1" workbookViewId="0">
      <selection activeCell="H20" sqref="H20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 t="s">
        <v>86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128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991</v>
      </c>
      <c r="D11" s="17">
        <v>7584</v>
      </c>
      <c r="E11" s="17">
        <v>39</v>
      </c>
      <c r="F11" s="17">
        <v>6199</v>
      </c>
      <c r="G11" s="6">
        <f t="shared" ref="G11:G23" si="0">(E11/C11)*100</f>
        <v>3.9354187689202824</v>
      </c>
      <c r="H11" s="6">
        <f t="shared" ref="H11:H23" si="1">(F11/D11)*100</f>
        <v>81.737869198312239</v>
      </c>
      <c r="I11" s="17">
        <v>808</v>
      </c>
      <c r="J11" s="17">
        <v>13993</v>
      </c>
      <c r="K11" s="17">
        <v>763</v>
      </c>
      <c r="L11" s="17">
        <v>15374</v>
      </c>
    </row>
    <row r="12" spans="1:12" s="2" customFormat="1" x14ac:dyDescent="0.25">
      <c r="A12" s="27">
        <v>2</v>
      </c>
      <c r="B12" s="5" t="s">
        <v>12</v>
      </c>
      <c r="C12" s="17">
        <v>233</v>
      </c>
      <c r="D12" s="17">
        <v>2619</v>
      </c>
      <c r="E12" s="17">
        <v>2</v>
      </c>
      <c r="F12" s="17">
        <v>1600</v>
      </c>
      <c r="G12" s="6">
        <f t="shared" si="0"/>
        <v>0.85836909871244638</v>
      </c>
      <c r="H12" s="6">
        <f t="shared" si="1"/>
        <v>61.092019854906454</v>
      </c>
      <c r="I12" s="17">
        <v>2</v>
      </c>
      <c r="J12" s="17">
        <v>0</v>
      </c>
      <c r="K12" s="17">
        <v>2</v>
      </c>
      <c r="L12" s="17">
        <v>0</v>
      </c>
    </row>
    <row r="13" spans="1:12" s="2" customFormat="1" x14ac:dyDescent="0.25">
      <c r="A13" s="27">
        <v>3</v>
      </c>
      <c r="B13" s="5" t="s">
        <v>13</v>
      </c>
      <c r="C13" s="17">
        <v>65</v>
      </c>
      <c r="D13" s="17">
        <v>109</v>
      </c>
      <c r="E13" s="17">
        <v>0</v>
      </c>
      <c r="F13" s="17">
        <v>0</v>
      </c>
      <c r="G13" s="6">
        <f t="shared" si="0"/>
        <v>0</v>
      </c>
      <c r="H13" s="6">
        <f t="shared" si="1"/>
        <v>0</v>
      </c>
      <c r="I13" s="17">
        <v>158</v>
      </c>
      <c r="J13" s="17">
        <v>224</v>
      </c>
      <c r="K13" s="17">
        <v>215</v>
      </c>
      <c r="L13" s="17">
        <v>299</v>
      </c>
    </row>
    <row r="14" spans="1:12" s="2" customFormat="1" x14ac:dyDescent="0.25">
      <c r="A14" s="27">
        <v>4</v>
      </c>
      <c r="B14" s="5" t="s">
        <v>14</v>
      </c>
      <c r="C14" s="17">
        <v>941</v>
      </c>
      <c r="D14" s="17">
        <v>2294</v>
      </c>
      <c r="E14" s="17">
        <v>643</v>
      </c>
      <c r="F14" s="17">
        <v>829</v>
      </c>
      <c r="G14" s="6">
        <f t="shared" si="0"/>
        <v>68.331562167906483</v>
      </c>
      <c r="H14" s="6">
        <f t="shared" si="1"/>
        <v>36.137750653879685</v>
      </c>
      <c r="I14" s="17">
        <v>1453</v>
      </c>
      <c r="J14" s="17">
        <v>1542</v>
      </c>
      <c r="K14" s="17">
        <v>1978</v>
      </c>
      <c r="L14" s="17">
        <v>2063</v>
      </c>
    </row>
    <row r="15" spans="1:12" s="2" customFormat="1" x14ac:dyDescent="0.25">
      <c r="A15" s="27">
        <v>5</v>
      </c>
      <c r="B15" s="5" t="s">
        <v>15</v>
      </c>
      <c r="C15" s="17">
        <v>126</v>
      </c>
      <c r="D15" s="17">
        <v>241</v>
      </c>
      <c r="E15" s="17">
        <v>0</v>
      </c>
      <c r="F15" s="17">
        <v>0</v>
      </c>
      <c r="G15" s="6">
        <f t="shared" si="0"/>
        <v>0</v>
      </c>
      <c r="H15" s="6">
        <f t="shared" si="1"/>
        <v>0</v>
      </c>
      <c r="I15" s="17">
        <v>0</v>
      </c>
      <c r="J15" s="17">
        <v>0</v>
      </c>
      <c r="K15" s="17">
        <v>0</v>
      </c>
      <c r="L15" s="17">
        <v>0</v>
      </c>
    </row>
    <row r="16" spans="1:12" s="2" customFormat="1" x14ac:dyDescent="0.25">
      <c r="A16" s="27">
        <v>6</v>
      </c>
      <c r="B16" s="5" t="s">
        <v>16</v>
      </c>
      <c r="C16" s="17">
        <v>146</v>
      </c>
      <c r="D16" s="17">
        <v>1645</v>
      </c>
      <c r="E16" s="17">
        <v>110</v>
      </c>
      <c r="F16" s="17">
        <v>3090</v>
      </c>
      <c r="G16" s="6">
        <f t="shared" si="0"/>
        <v>75.342465753424662</v>
      </c>
      <c r="H16" s="6">
        <f t="shared" si="1"/>
        <v>187.84194528875381</v>
      </c>
      <c r="I16" s="17">
        <v>268</v>
      </c>
      <c r="J16" s="17">
        <v>4088</v>
      </c>
      <c r="K16" s="17">
        <v>369</v>
      </c>
      <c r="L16" s="17">
        <v>6246</v>
      </c>
    </row>
    <row r="17" spans="1:12" s="2" customFormat="1" x14ac:dyDescent="0.25">
      <c r="A17" s="27">
        <v>7</v>
      </c>
      <c r="B17" s="5" t="s">
        <v>17</v>
      </c>
      <c r="C17" s="17">
        <v>423</v>
      </c>
      <c r="D17" s="17">
        <v>582</v>
      </c>
      <c r="E17" s="17">
        <v>473</v>
      </c>
      <c r="F17" s="17">
        <v>543</v>
      </c>
      <c r="G17" s="6">
        <f t="shared" si="0"/>
        <v>111.82033096926713</v>
      </c>
      <c r="H17" s="6">
        <f t="shared" si="1"/>
        <v>93.298969072164951</v>
      </c>
      <c r="I17" s="17">
        <v>382</v>
      </c>
      <c r="J17" s="17">
        <v>428</v>
      </c>
      <c r="K17" s="17">
        <v>460</v>
      </c>
      <c r="L17" s="17">
        <v>530</v>
      </c>
    </row>
    <row r="18" spans="1:12" s="2" customFormat="1" x14ac:dyDescent="0.25">
      <c r="A18" s="27">
        <v>8</v>
      </c>
      <c r="B18" s="5" t="s">
        <v>18</v>
      </c>
      <c r="C18" s="17">
        <v>1854</v>
      </c>
      <c r="D18" s="17">
        <v>3514</v>
      </c>
      <c r="E18" s="17">
        <v>1093</v>
      </c>
      <c r="F18" s="17">
        <v>1443</v>
      </c>
      <c r="G18" s="6">
        <f t="shared" si="0"/>
        <v>58.953613807982741</v>
      </c>
      <c r="H18" s="6">
        <f t="shared" si="1"/>
        <v>41.064314171883893</v>
      </c>
      <c r="I18" s="17">
        <v>3577</v>
      </c>
      <c r="J18" s="17">
        <v>4297</v>
      </c>
      <c r="K18" s="17">
        <v>4477</v>
      </c>
      <c r="L18" s="17">
        <v>5222</v>
      </c>
    </row>
    <row r="19" spans="1:12" s="2" customFormat="1" x14ac:dyDescent="0.25">
      <c r="A19" s="27">
        <v>9</v>
      </c>
      <c r="B19" s="5" t="s">
        <v>19</v>
      </c>
      <c r="C19" s="17">
        <v>28</v>
      </c>
      <c r="D19" s="17">
        <v>53</v>
      </c>
      <c r="E19" s="17">
        <v>10</v>
      </c>
      <c r="F19" s="17">
        <v>16</v>
      </c>
      <c r="G19" s="6">
        <f t="shared" si="0"/>
        <v>35.714285714285715</v>
      </c>
      <c r="H19" s="6">
        <f t="shared" si="1"/>
        <v>30.188679245283019</v>
      </c>
      <c r="I19" s="17">
        <v>45</v>
      </c>
      <c r="J19" s="17">
        <v>46</v>
      </c>
      <c r="K19" s="17">
        <v>54</v>
      </c>
      <c r="L19" s="17">
        <v>58</v>
      </c>
    </row>
    <row r="20" spans="1:12" s="2" customFormat="1" x14ac:dyDescent="0.25">
      <c r="A20" s="27">
        <v>10</v>
      </c>
      <c r="B20" s="5" t="s">
        <v>23</v>
      </c>
      <c r="C20" s="17">
        <v>18491</v>
      </c>
      <c r="D20" s="17">
        <v>42326</v>
      </c>
      <c r="E20" s="17">
        <v>20497</v>
      </c>
      <c r="F20" s="17">
        <v>27219</v>
      </c>
      <c r="G20" s="6">
        <f>(E20/C20)*100</f>
        <v>110.84852090206046</v>
      </c>
      <c r="H20" s="6">
        <f>(F20/D20)*100</f>
        <v>64.307990360534887</v>
      </c>
      <c r="I20" s="17">
        <v>34319</v>
      </c>
      <c r="J20" s="17">
        <v>65731</v>
      </c>
      <c r="K20" s="17">
        <v>50298</v>
      </c>
      <c r="L20" s="17">
        <v>84392</v>
      </c>
    </row>
    <row r="21" spans="1:12" s="2" customFormat="1" x14ac:dyDescent="0.25">
      <c r="A21" s="27">
        <v>11</v>
      </c>
      <c r="B21" s="5" t="s">
        <v>20</v>
      </c>
      <c r="C21" s="17">
        <v>272</v>
      </c>
      <c r="D21" s="17">
        <v>849</v>
      </c>
      <c r="E21" s="17">
        <v>2</v>
      </c>
      <c r="F21" s="17">
        <v>80</v>
      </c>
      <c r="G21" s="6">
        <f t="shared" si="0"/>
        <v>0.73529411764705876</v>
      </c>
      <c r="H21" s="6">
        <f t="shared" si="1"/>
        <v>9.422850412249705</v>
      </c>
      <c r="I21" s="17">
        <v>6</v>
      </c>
      <c r="J21" s="17">
        <v>879</v>
      </c>
      <c r="K21" s="17">
        <v>6</v>
      </c>
      <c r="L21" s="17">
        <v>856</v>
      </c>
    </row>
    <row r="22" spans="1:12" s="2" customFormat="1" x14ac:dyDescent="0.25">
      <c r="A22" s="27">
        <v>12</v>
      </c>
      <c r="B22" s="5" t="s">
        <v>21</v>
      </c>
      <c r="C22" s="17">
        <v>80</v>
      </c>
      <c r="D22" s="17">
        <v>58401</v>
      </c>
      <c r="E22" s="17">
        <v>0</v>
      </c>
      <c r="F22" s="17">
        <v>0</v>
      </c>
      <c r="G22" s="6">
        <f t="shared" si="0"/>
        <v>0</v>
      </c>
      <c r="H22" s="6">
        <f t="shared" si="1"/>
        <v>0</v>
      </c>
      <c r="I22" s="17">
        <v>9</v>
      </c>
      <c r="J22" s="17">
        <v>70347</v>
      </c>
      <c r="K22" s="17">
        <v>2</v>
      </c>
      <c r="L22" s="17">
        <v>1</v>
      </c>
    </row>
    <row r="23" spans="1:12" s="3" customFormat="1" ht="19.5" x14ac:dyDescent="0.4">
      <c r="A23" s="46"/>
      <c r="B23" s="37"/>
      <c r="C23" s="19">
        <f>SUM(C11:C22)</f>
        <v>23650</v>
      </c>
      <c r="D23" s="19">
        <f>SUM(D11:D22)</f>
        <v>120217</v>
      </c>
      <c r="E23" s="19">
        <f>SUM(E11:E22)</f>
        <v>22869</v>
      </c>
      <c r="F23" s="19">
        <f>SUM(F11:F22)</f>
        <v>41019</v>
      </c>
      <c r="G23" s="20">
        <f t="shared" si="0"/>
        <v>96.697674418604649</v>
      </c>
      <c r="H23" s="20">
        <f t="shared" si="1"/>
        <v>34.120798223213022</v>
      </c>
      <c r="I23" s="19">
        <f>SUM(I11:I22)</f>
        <v>41027</v>
      </c>
      <c r="J23" s="19">
        <f>SUM(J11:J22)</f>
        <v>161575</v>
      </c>
      <c r="K23" s="19">
        <f>SUM(K11:K22)</f>
        <v>58624</v>
      </c>
      <c r="L23" s="19">
        <f>SUM(L11:L22)</f>
        <v>115041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1923</v>
      </c>
      <c r="D25" s="17">
        <v>3345</v>
      </c>
      <c r="E25" s="17">
        <v>575</v>
      </c>
      <c r="F25" s="17">
        <v>1224</v>
      </c>
      <c r="G25" s="6">
        <f t="shared" ref="G25:H28" si="2">(E25/C25)*100</f>
        <v>29.901196047841914</v>
      </c>
      <c r="H25" s="6">
        <f t="shared" si="2"/>
        <v>36.591928251121075</v>
      </c>
      <c r="I25" s="17">
        <v>5890</v>
      </c>
      <c r="J25" s="17">
        <v>5643</v>
      </c>
      <c r="K25" s="17">
        <v>6168</v>
      </c>
      <c r="L25" s="17">
        <v>5993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10</v>
      </c>
      <c r="D27" s="17">
        <v>15</v>
      </c>
      <c r="E27" s="17">
        <v>0</v>
      </c>
      <c r="F27" s="17">
        <v>0</v>
      </c>
      <c r="G27" s="6">
        <f t="shared" si="2"/>
        <v>0</v>
      </c>
      <c r="H27" s="6">
        <f t="shared" si="2"/>
        <v>0</v>
      </c>
      <c r="I27" s="17">
        <v>20</v>
      </c>
      <c r="J27" s="17">
        <v>8</v>
      </c>
      <c r="K27" s="17">
        <v>19</v>
      </c>
      <c r="L27" s="17">
        <v>7</v>
      </c>
    </row>
    <row r="28" spans="1:12" s="3" customFormat="1" ht="19.5" x14ac:dyDescent="0.4">
      <c r="A28" s="46"/>
      <c r="B28" s="37"/>
      <c r="C28" s="19">
        <f>SUM(C25:C27)</f>
        <v>1933</v>
      </c>
      <c r="D28" s="19">
        <f>SUM(D25:D27)</f>
        <v>3360</v>
      </c>
      <c r="E28" s="19">
        <f>SUM(E25:E27)</f>
        <v>575</v>
      </c>
      <c r="F28" s="19">
        <f>SUM(F25:F27)</f>
        <v>1224</v>
      </c>
      <c r="G28" s="20">
        <f t="shared" si="2"/>
        <v>29.746508018623903</v>
      </c>
      <c r="H28" s="20">
        <f t="shared" si="2"/>
        <v>36.428571428571423</v>
      </c>
      <c r="I28" s="19">
        <f>SUM(I25:I27)</f>
        <v>5910</v>
      </c>
      <c r="J28" s="19">
        <f>SUM(J25:J27)</f>
        <v>5651</v>
      </c>
      <c r="K28" s="19">
        <f>SUM(K25:K27)</f>
        <v>6187</v>
      </c>
      <c r="L28" s="19">
        <f>SUM(L25:L27)</f>
        <v>6000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1553</v>
      </c>
      <c r="D30" s="17">
        <v>3116</v>
      </c>
      <c r="E30" s="17">
        <v>1078</v>
      </c>
      <c r="F30" s="17">
        <v>1717</v>
      </c>
      <c r="G30" s="6">
        <f>(E30/C30)*100</f>
        <v>69.414037347070192</v>
      </c>
      <c r="H30" s="6">
        <f>(F30/D30)*100</f>
        <v>55.102695763799744</v>
      </c>
      <c r="I30" s="17">
        <v>3777</v>
      </c>
      <c r="J30" s="17">
        <v>4297</v>
      </c>
      <c r="K30" s="17">
        <v>4600</v>
      </c>
      <c r="L30" s="17">
        <v>5254</v>
      </c>
    </row>
    <row r="31" spans="1:12" s="3" customFormat="1" ht="19.5" x14ac:dyDescent="0.4">
      <c r="A31" s="46"/>
      <c r="B31" s="37"/>
      <c r="C31" s="19">
        <f>SUM(C30:C30)</f>
        <v>1553</v>
      </c>
      <c r="D31" s="19">
        <f>SUM(D30:D30)</f>
        <v>3116</v>
      </c>
      <c r="E31" s="19">
        <f>SUM(E30:E30)</f>
        <v>1078</v>
      </c>
      <c r="F31" s="19">
        <f>SUM(F30:F30)</f>
        <v>1717</v>
      </c>
      <c r="G31" s="20">
        <f>(E31/C31)*100</f>
        <v>69.414037347070192</v>
      </c>
      <c r="H31" s="20">
        <f>(F31/D31)*100</f>
        <v>55.102695763799744</v>
      </c>
      <c r="I31" s="19">
        <f>SUM(I30:I30)</f>
        <v>3777</v>
      </c>
      <c r="J31" s="19">
        <f>SUM(J30:J30)</f>
        <v>4297</v>
      </c>
      <c r="K31" s="19">
        <f>SUM(K30:K30)</f>
        <v>4600</v>
      </c>
      <c r="L31" s="19">
        <f>SUM(L30:L30)</f>
        <v>5254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152</v>
      </c>
      <c r="D33" s="17">
        <v>16381</v>
      </c>
      <c r="E33" s="17">
        <v>0</v>
      </c>
      <c r="F33" s="17">
        <v>0</v>
      </c>
      <c r="G33" s="6">
        <f t="shared" ref="G33:G55" si="3">(E33/C33)*100</f>
        <v>0</v>
      </c>
      <c r="H33" s="6">
        <f t="shared" ref="H33:H55" si="4">(F33/D33)*100</f>
        <v>0</v>
      </c>
      <c r="I33" s="17">
        <v>7</v>
      </c>
      <c r="J33" s="17">
        <v>15268</v>
      </c>
      <c r="K33" s="17">
        <v>7</v>
      </c>
      <c r="L33" s="17">
        <v>14989</v>
      </c>
    </row>
    <row r="34" spans="1:12" s="2" customFormat="1" x14ac:dyDescent="0.25">
      <c r="A34" s="27">
        <v>17</v>
      </c>
      <c r="B34" s="5" t="s">
        <v>32</v>
      </c>
      <c r="C34" s="17">
        <v>0</v>
      </c>
      <c r="D34" s="17">
        <v>0</v>
      </c>
      <c r="E34" s="17">
        <v>0</v>
      </c>
      <c r="F34" s="17">
        <v>0</v>
      </c>
      <c r="G34" s="6">
        <v>0</v>
      </c>
      <c r="H34" s="6">
        <v>0</v>
      </c>
      <c r="I34" s="17">
        <v>1</v>
      </c>
      <c r="J34" s="17">
        <v>0</v>
      </c>
      <c r="K34" s="17">
        <v>1</v>
      </c>
      <c r="L34" s="17">
        <v>0</v>
      </c>
    </row>
    <row r="35" spans="1:12" s="2" customFormat="1" x14ac:dyDescent="0.25">
      <c r="A35" s="27">
        <v>18</v>
      </c>
      <c r="B35" s="5" t="s">
        <v>33</v>
      </c>
      <c r="C35" s="17">
        <v>20</v>
      </c>
      <c r="D35" s="17">
        <v>30</v>
      </c>
      <c r="E35" s="17">
        <v>0</v>
      </c>
      <c r="F35" s="17">
        <v>0</v>
      </c>
      <c r="G35" s="6">
        <f t="shared" si="3"/>
        <v>0</v>
      </c>
      <c r="H35" s="6">
        <f t="shared" si="4"/>
        <v>0</v>
      </c>
      <c r="I35" s="17">
        <v>0</v>
      </c>
      <c r="J35" s="17">
        <v>0</v>
      </c>
      <c r="K35" s="17">
        <v>0</v>
      </c>
      <c r="L35" s="17">
        <v>0</v>
      </c>
    </row>
    <row r="36" spans="1:12" s="2" customFormat="1" x14ac:dyDescent="0.25">
      <c r="A36" s="27">
        <v>19</v>
      </c>
      <c r="B36" s="5" t="s">
        <v>34</v>
      </c>
      <c r="C36" s="17">
        <v>53</v>
      </c>
      <c r="D36" s="17">
        <v>98</v>
      </c>
      <c r="E36" s="17">
        <v>0</v>
      </c>
      <c r="F36" s="17">
        <v>0</v>
      </c>
      <c r="G36" s="6">
        <f t="shared" si="3"/>
        <v>0</v>
      </c>
      <c r="H36" s="6">
        <f t="shared" si="4"/>
        <v>0</v>
      </c>
      <c r="I36" s="17">
        <v>0</v>
      </c>
      <c r="J36" s="17">
        <v>0</v>
      </c>
      <c r="K36" s="17">
        <v>0</v>
      </c>
      <c r="L36" s="17">
        <v>0</v>
      </c>
    </row>
    <row r="37" spans="1:12" s="2" customFormat="1" x14ac:dyDescent="0.25">
      <c r="A37" s="27">
        <v>20</v>
      </c>
      <c r="B37" s="5" t="s">
        <v>35</v>
      </c>
      <c r="C37" s="17">
        <v>17</v>
      </c>
      <c r="D37" s="17">
        <v>25</v>
      </c>
      <c r="E37" s="17">
        <v>0</v>
      </c>
      <c r="F37" s="17">
        <v>0</v>
      </c>
      <c r="G37" s="6">
        <f t="shared" si="3"/>
        <v>0</v>
      </c>
      <c r="H37" s="6">
        <f t="shared" si="4"/>
        <v>0</v>
      </c>
      <c r="I37" s="17">
        <v>2</v>
      </c>
      <c r="J37" s="17">
        <v>2</v>
      </c>
      <c r="K37" s="17">
        <v>2</v>
      </c>
      <c r="L37" s="17">
        <v>2</v>
      </c>
    </row>
    <row r="38" spans="1:12" s="2" customFormat="1" x14ac:dyDescent="0.25">
      <c r="A38" s="27">
        <v>21</v>
      </c>
      <c r="B38" s="5" t="s">
        <v>36</v>
      </c>
      <c r="C38" s="17">
        <v>30</v>
      </c>
      <c r="D38" s="17">
        <v>50</v>
      </c>
      <c r="E38" s="17">
        <v>0</v>
      </c>
      <c r="F38" s="17">
        <v>0</v>
      </c>
      <c r="G38" s="6">
        <f t="shared" si="3"/>
        <v>0</v>
      </c>
      <c r="H38" s="6">
        <f t="shared" si="4"/>
        <v>0</v>
      </c>
      <c r="I38" s="17">
        <v>0</v>
      </c>
      <c r="J38" s="17">
        <v>0</v>
      </c>
      <c r="K38" s="17">
        <v>0</v>
      </c>
      <c r="L38" s="17">
        <v>0</v>
      </c>
    </row>
    <row r="39" spans="1:12" s="2" customFormat="1" x14ac:dyDescent="0.25">
      <c r="A39" s="27">
        <v>22</v>
      </c>
      <c r="B39" s="5" t="s">
        <v>37</v>
      </c>
      <c r="C39" s="17">
        <v>911</v>
      </c>
      <c r="D39" s="17">
        <v>22839</v>
      </c>
      <c r="E39" s="17">
        <v>12</v>
      </c>
      <c r="F39" s="17">
        <v>4029</v>
      </c>
      <c r="G39" s="6">
        <f t="shared" si="3"/>
        <v>1.3172338090010975</v>
      </c>
      <c r="H39" s="6">
        <f t="shared" si="4"/>
        <v>17.640877446473137</v>
      </c>
      <c r="I39" s="17">
        <v>101</v>
      </c>
      <c r="J39" s="17">
        <v>34356</v>
      </c>
      <c r="K39" s="17">
        <v>123</v>
      </c>
      <c r="L39" s="17">
        <v>42961</v>
      </c>
    </row>
    <row r="40" spans="1:12" s="2" customFormat="1" x14ac:dyDescent="0.25">
      <c r="A40" s="27">
        <v>23</v>
      </c>
      <c r="B40" s="5" t="s">
        <v>38</v>
      </c>
      <c r="C40" s="17">
        <v>300</v>
      </c>
      <c r="D40" s="17">
        <v>558</v>
      </c>
      <c r="E40" s="17">
        <v>9</v>
      </c>
      <c r="F40" s="17">
        <v>1481</v>
      </c>
      <c r="G40" s="6">
        <f t="shared" si="3"/>
        <v>3</v>
      </c>
      <c r="H40" s="6">
        <f t="shared" si="4"/>
        <v>265.4121863799283</v>
      </c>
      <c r="I40" s="17">
        <v>3</v>
      </c>
      <c r="J40" s="17">
        <v>565</v>
      </c>
      <c r="K40" s="17">
        <v>11</v>
      </c>
      <c r="L40" s="17">
        <v>2037</v>
      </c>
    </row>
    <row r="41" spans="1:12" s="2" customFormat="1" x14ac:dyDescent="0.25">
      <c r="A41" s="27">
        <v>24</v>
      </c>
      <c r="B41" s="5" t="s">
        <v>39</v>
      </c>
      <c r="C41" s="17">
        <v>156</v>
      </c>
      <c r="D41" s="17">
        <v>237</v>
      </c>
      <c r="E41" s="17">
        <v>2</v>
      </c>
      <c r="F41" s="17">
        <v>701</v>
      </c>
      <c r="G41" s="6">
        <f t="shared" si="3"/>
        <v>1.2820512820512819</v>
      </c>
      <c r="H41" s="6">
        <f t="shared" si="4"/>
        <v>295.78059071729956</v>
      </c>
      <c r="I41" s="17">
        <v>8</v>
      </c>
      <c r="J41" s="17">
        <v>9</v>
      </c>
      <c r="K41" s="17">
        <v>9</v>
      </c>
      <c r="L41" s="17">
        <v>346</v>
      </c>
    </row>
    <row r="42" spans="1:12" s="2" customFormat="1" x14ac:dyDescent="0.25">
      <c r="A42" s="27">
        <v>25</v>
      </c>
      <c r="B42" s="5" t="s">
        <v>40</v>
      </c>
      <c r="C42" s="17">
        <v>46</v>
      </c>
      <c r="D42" s="17">
        <v>94</v>
      </c>
      <c r="E42" s="17">
        <v>0</v>
      </c>
      <c r="F42" s="17">
        <v>0</v>
      </c>
      <c r="G42" s="6">
        <f t="shared" si="3"/>
        <v>0</v>
      </c>
      <c r="H42" s="6">
        <f t="shared" si="4"/>
        <v>0</v>
      </c>
      <c r="I42" s="17">
        <v>0</v>
      </c>
      <c r="J42" s="17">
        <v>0</v>
      </c>
      <c r="K42" s="17">
        <v>0</v>
      </c>
      <c r="L42" s="17">
        <v>0</v>
      </c>
    </row>
    <row r="43" spans="1:12" s="2" customFormat="1" x14ac:dyDescent="0.25">
      <c r="A43" s="27">
        <v>26</v>
      </c>
      <c r="B43" s="5" t="s">
        <v>41</v>
      </c>
      <c r="C43" s="17">
        <v>39</v>
      </c>
      <c r="D43" s="17">
        <v>106</v>
      </c>
      <c r="E43" s="17">
        <v>0</v>
      </c>
      <c r="F43" s="17">
        <v>0</v>
      </c>
      <c r="G43" s="6">
        <f t="shared" si="3"/>
        <v>0</v>
      </c>
      <c r="H43" s="6">
        <f t="shared" si="4"/>
        <v>0</v>
      </c>
      <c r="I43" s="17">
        <v>0</v>
      </c>
      <c r="J43" s="17">
        <v>0</v>
      </c>
      <c r="K43" s="17">
        <v>0</v>
      </c>
      <c r="L43" s="17">
        <v>0</v>
      </c>
    </row>
    <row r="44" spans="1:12" s="2" customFormat="1" x14ac:dyDescent="0.25">
      <c r="A44" s="27">
        <v>27</v>
      </c>
      <c r="B44" s="5" t="s">
        <v>42</v>
      </c>
      <c r="C44" s="17">
        <v>0</v>
      </c>
      <c r="D44" s="17">
        <v>0</v>
      </c>
      <c r="E44" s="17">
        <v>1</v>
      </c>
      <c r="F44" s="17">
        <v>2</v>
      </c>
      <c r="G44" s="6">
        <v>0</v>
      </c>
      <c r="H44" s="6">
        <v>0</v>
      </c>
      <c r="I44" s="17">
        <v>0</v>
      </c>
      <c r="J44" s="17">
        <v>0</v>
      </c>
      <c r="K44" s="17">
        <v>1</v>
      </c>
      <c r="L44" s="17">
        <v>2</v>
      </c>
    </row>
    <row r="45" spans="1:12" s="2" customFormat="1" x14ac:dyDescent="0.25">
      <c r="A45" s="27">
        <v>28</v>
      </c>
      <c r="B45" s="5" t="s">
        <v>43</v>
      </c>
      <c r="C45" s="17">
        <v>2</v>
      </c>
      <c r="D45" s="17">
        <v>4</v>
      </c>
      <c r="E45" s="17">
        <v>0</v>
      </c>
      <c r="F45" s="17">
        <v>0</v>
      </c>
      <c r="G45" s="6">
        <f t="shared" si="3"/>
        <v>0</v>
      </c>
      <c r="H45" s="6">
        <f t="shared" si="4"/>
        <v>0</v>
      </c>
      <c r="I45" s="17">
        <v>0</v>
      </c>
      <c r="J45" s="17">
        <v>0</v>
      </c>
      <c r="K45" s="17">
        <v>0</v>
      </c>
      <c r="L45" s="17">
        <v>0</v>
      </c>
    </row>
    <row r="46" spans="1:12" s="2" customFormat="1" x14ac:dyDescent="0.25">
      <c r="A46" s="27">
        <v>29</v>
      </c>
      <c r="B46" s="5" t="s">
        <v>44</v>
      </c>
      <c r="C46" s="17">
        <v>6</v>
      </c>
      <c r="D46" s="17">
        <v>0</v>
      </c>
      <c r="E46" s="17">
        <v>0</v>
      </c>
      <c r="F46" s="17">
        <v>0</v>
      </c>
      <c r="G46" s="6">
        <f t="shared" si="3"/>
        <v>0</v>
      </c>
      <c r="H46" s="6">
        <v>0</v>
      </c>
      <c r="I46" s="17">
        <v>2</v>
      </c>
      <c r="J46" s="17">
        <v>310</v>
      </c>
      <c r="K46" s="17">
        <v>2</v>
      </c>
      <c r="L46" s="17">
        <v>214</v>
      </c>
    </row>
    <row r="47" spans="1:12" s="2" customFormat="1" x14ac:dyDescent="0.25">
      <c r="A47" s="27">
        <v>30</v>
      </c>
      <c r="B47" s="5" t="s">
        <v>45</v>
      </c>
      <c r="C47" s="17">
        <v>94</v>
      </c>
      <c r="D47" s="17">
        <v>203</v>
      </c>
      <c r="E47" s="17">
        <v>0</v>
      </c>
      <c r="F47" s="17">
        <v>0</v>
      </c>
      <c r="G47" s="6">
        <f t="shared" si="3"/>
        <v>0</v>
      </c>
      <c r="H47" s="6">
        <f t="shared" si="4"/>
        <v>0</v>
      </c>
      <c r="I47" s="17">
        <v>0</v>
      </c>
      <c r="J47" s="17">
        <v>0</v>
      </c>
      <c r="K47" s="17">
        <v>0</v>
      </c>
      <c r="L47" s="17">
        <v>0</v>
      </c>
    </row>
    <row r="48" spans="1:12" s="2" customFormat="1" x14ac:dyDescent="0.25">
      <c r="A48" s="27">
        <v>31</v>
      </c>
      <c r="B48" s="5" t="s">
        <v>46</v>
      </c>
      <c r="C48" s="17">
        <v>0</v>
      </c>
      <c r="D48" s="17">
        <v>0</v>
      </c>
      <c r="E48" s="17">
        <v>0</v>
      </c>
      <c r="F48" s="17">
        <v>0</v>
      </c>
      <c r="G48" s="6">
        <v>0</v>
      </c>
      <c r="H48" s="6">
        <v>0</v>
      </c>
      <c r="I48" s="17">
        <v>0</v>
      </c>
      <c r="J48" s="17">
        <v>0</v>
      </c>
      <c r="K48" s="17">
        <v>0</v>
      </c>
      <c r="L48" s="17">
        <v>0</v>
      </c>
    </row>
    <row r="49" spans="1:12" s="2" customFormat="1" x14ac:dyDescent="0.25">
      <c r="A49" s="27">
        <v>32</v>
      </c>
      <c r="B49" s="5" t="s">
        <v>47</v>
      </c>
      <c r="C49" s="17">
        <v>17</v>
      </c>
      <c r="D49" s="17">
        <v>25</v>
      </c>
      <c r="E49" s="17">
        <v>0</v>
      </c>
      <c r="F49" s="17">
        <v>0</v>
      </c>
      <c r="G49" s="6">
        <f t="shared" si="3"/>
        <v>0</v>
      </c>
      <c r="H49" s="6">
        <f t="shared" si="4"/>
        <v>0</v>
      </c>
      <c r="I49" s="17">
        <v>2</v>
      </c>
      <c r="J49" s="17">
        <v>394</v>
      </c>
      <c r="K49" s="17">
        <v>2</v>
      </c>
      <c r="L49" s="17">
        <v>350</v>
      </c>
    </row>
    <row r="50" spans="1:12" s="2" customFormat="1" x14ac:dyDescent="0.25">
      <c r="A50" s="27">
        <v>33</v>
      </c>
      <c r="B50" s="5" t="s">
        <v>48</v>
      </c>
      <c r="C50" s="17">
        <v>0</v>
      </c>
      <c r="D50" s="17">
        <v>0</v>
      </c>
      <c r="E50" s="17">
        <v>0</v>
      </c>
      <c r="F50" s="17">
        <v>0</v>
      </c>
      <c r="G50" s="6">
        <v>0</v>
      </c>
      <c r="H50" s="6">
        <v>0</v>
      </c>
      <c r="I50" s="17">
        <v>0</v>
      </c>
      <c r="J50" s="17">
        <v>0</v>
      </c>
      <c r="K50" s="17">
        <v>0</v>
      </c>
      <c r="L50" s="17">
        <v>0</v>
      </c>
    </row>
    <row r="51" spans="1:12" s="2" customFormat="1" x14ac:dyDescent="0.25">
      <c r="A51" s="27">
        <v>34</v>
      </c>
      <c r="B51" s="5" t="s">
        <v>49</v>
      </c>
      <c r="C51" s="17">
        <v>28</v>
      </c>
      <c r="D51" s="17">
        <v>52</v>
      </c>
      <c r="E51" s="17">
        <v>0</v>
      </c>
      <c r="F51" s="17">
        <v>0</v>
      </c>
      <c r="G51" s="6">
        <f t="shared" si="3"/>
        <v>0</v>
      </c>
      <c r="H51" s="6">
        <f t="shared" si="4"/>
        <v>0</v>
      </c>
      <c r="I51" s="17">
        <v>0</v>
      </c>
      <c r="J51" s="17">
        <v>0</v>
      </c>
      <c r="K51" s="17">
        <v>0</v>
      </c>
      <c r="L51" s="17">
        <v>0</v>
      </c>
    </row>
    <row r="52" spans="1:12" s="2" customFormat="1" x14ac:dyDescent="0.25">
      <c r="A52" s="27">
        <v>35</v>
      </c>
      <c r="B52" s="5" t="s">
        <v>50</v>
      </c>
      <c r="C52" s="17">
        <v>56</v>
      </c>
      <c r="D52" s="17">
        <v>1874</v>
      </c>
      <c r="E52" s="17">
        <v>3</v>
      </c>
      <c r="F52" s="17">
        <v>346</v>
      </c>
      <c r="G52" s="6">
        <f t="shared" si="3"/>
        <v>5.3571428571428568</v>
      </c>
      <c r="H52" s="6">
        <f t="shared" si="4"/>
        <v>18.463180362860193</v>
      </c>
      <c r="I52" s="17">
        <v>17</v>
      </c>
      <c r="J52" s="17">
        <v>5224</v>
      </c>
      <c r="K52" s="17">
        <v>20</v>
      </c>
      <c r="L52" s="17">
        <v>5524</v>
      </c>
    </row>
    <row r="53" spans="1:12" s="2" customFormat="1" x14ac:dyDescent="0.25">
      <c r="A53" s="27">
        <v>36</v>
      </c>
      <c r="B53" s="5" t="s">
        <v>51</v>
      </c>
      <c r="C53" s="17">
        <v>171</v>
      </c>
      <c r="D53" s="17">
        <v>331</v>
      </c>
      <c r="E53" s="17">
        <v>0</v>
      </c>
      <c r="F53" s="17">
        <v>0</v>
      </c>
      <c r="G53" s="6">
        <f t="shared" si="3"/>
        <v>0</v>
      </c>
      <c r="H53" s="6">
        <f t="shared" si="4"/>
        <v>0</v>
      </c>
      <c r="I53" s="17">
        <v>0</v>
      </c>
      <c r="J53" s="17">
        <v>0</v>
      </c>
      <c r="K53" s="17">
        <v>0</v>
      </c>
      <c r="L53" s="17">
        <v>0</v>
      </c>
    </row>
    <row r="54" spans="1:12" s="2" customFormat="1" x14ac:dyDescent="0.25">
      <c r="A54" s="27">
        <v>37</v>
      </c>
      <c r="B54" s="5" t="s">
        <v>52</v>
      </c>
      <c r="C54" s="17">
        <v>0</v>
      </c>
      <c r="D54" s="17">
        <v>0</v>
      </c>
      <c r="E54" s="17">
        <v>0</v>
      </c>
      <c r="F54" s="17">
        <v>0</v>
      </c>
      <c r="G54" s="6">
        <v>0</v>
      </c>
      <c r="H54" s="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2098</v>
      </c>
      <c r="D55" s="19">
        <f>SUM(D33:D54)</f>
        <v>42907</v>
      </c>
      <c r="E55" s="19">
        <f>SUM(E33:E54)</f>
        <v>27</v>
      </c>
      <c r="F55" s="19">
        <f>SUM(F33:F54)</f>
        <v>6559</v>
      </c>
      <c r="G55" s="20">
        <f t="shared" si="3"/>
        <v>1.2869399428026693</v>
      </c>
      <c r="H55" s="20">
        <f t="shared" si="4"/>
        <v>15.286549980189712</v>
      </c>
      <c r="I55" s="19">
        <f>SUM(I33:I54)</f>
        <v>143</v>
      </c>
      <c r="J55" s="19">
        <f>SUM(J33:J54)</f>
        <v>56128</v>
      </c>
      <c r="K55" s="19">
        <f>SUM(K33:K54)</f>
        <v>178</v>
      </c>
      <c r="L55" s="19">
        <f>SUM(L33:L54)</f>
        <v>66425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27</v>
      </c>
      <c r="D57" s="17">
        <v>51</v>
      </c>
      <c r="E57" s="17">
        <v>0</v>
      </c>
      <c r="F57" s="17">
        <v>0</v>
      </c>
      <c r="G57" s="6">
        <f t="shared" ref="G57:G66" si="5">(E57/C57)*100</f>
        <v>0</v>
      </c>
      <c r="H57" s="6">
        <f t="shared" ref="H57:H66" si="6">(F57/D57)*100</f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27">
        <v>39</v>
      </c>
      <c r="B58" s="5" t="s">
        <v>55</v>
      </c>
      <c r="C58" s="17">
        <v>10</v>
      </c>
      <c r="D58" s="17">
        <v>26</v>
      </c>
      <c r="E58" s="17">
        <v>0</v>
      </c>
      <c r="F58" s="17">
        <v>0</v>
      </c>
      <c r="G58" s="6">
        <f t="shared" si="5"/>
        <v>0</v>
      </c>
      <c r="H58" s="6">
        <f t="shared" si="6"/>
        <v>0</v>
      </c>
      <c r="I58" s="17">
        <v>0</v>
      </c>
      <c r="J58" s="17">
        <v>0</v>
      </c>
      <c r="K58" s="17">
        <v>0</v>
      </c>
      <c r="L58" s="17">
        <v>0</v>
      </c>
    </row>
    <row r="59" spans="1:12" s="2" customFormat="1" x14ac:dyDescent="0.25">
      <c r="A59" s="27">
        <v>40</v>
      </c>
      <c r="B59" s="5" t="s">
        <v>56</v>
      </c>
      <c r="C59" s="17">
        <v>44</v>
      </c>
      <c r="D59" s="17">
        <v>76</v>
      </c>
      <c r="E59" s="17">
        <v>0</v>
      </c>
      <c r="F59" s="17">
        <v>0</v>
      </c>
      <c r="G59" s="6">
        <f t="shared" si="5"/>
        <v>0</v>
      </c>
      <c r="H59" s="6">
        <f t="shared" si="6"/>
        <v>0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27">
        <v>41</v>
      </c>
      <c r="B60" s="5" t="s">
        <v>57</v>
      </c>
      <c r="C60" s="17">
        <v>237</v>
      </c>
      <c r="D60" s="17">
        <v>9446</v>
      </c>
      <c r="E60" s="17">
        <v>9</v>
      </c>
      <c r="F60" s="17">
        <v>4622</v>
      </c>
      <c r="G60" s="6">
        <f t="shared" si="5"/>
        <v>3.79746835443038</v>
      </c>
      <c r="H60" s="6">
        <f t="shared" si="6"/>
        <v>48.930764344696172</v>
      </c>
      <c r="I60" s="17">
        <v>28</v>
      </c>
      <c r="J60" s="17">
        <v>12608</v>
      </c>
      <c r="K60" s="17">
        <v>38</v>
      </c>
      <c r="L60" s="17">
        <v>16398</v>
      </c>
    </row>
    <row r="61" spans="1:12" s="2" customFormat="1" x14ac:dyDescent="0.25">
      <c r="A61" s="27">
        <v>42</v>
      </c>
      <c r="B61" s="5" t="s">
        <v>58</v>
      </c>
      <c r="C61" s="17">
        <v>0</v>
      </c>
      <c r="D61" s="17">
        <v>0</v>
      </c>
      <c r="E61" s="17">
        <v>0</v>
      </c>
      <c r="F61" s="17">
        <v>0</v>
      </c>
      <c r="G61" s="6">
        <v>0</v>
      </c>
      <c r="H61" s="6">
        <v>0</v>
      </c>
      <c r="I61" s="17">
        <v>0</v>
      </c>
      <c r="J61" s="17">
        <v>0</v>
      </c>
      <c r="K61" s="17">
        <v>0</v>
      </c>
      <c r="L61" s="17">
        <v>0</v>
      </c>
    </row>
    <row r="62" spans="1:12" s="2" customFormat="1" x14ac:dyDescent="0.25">
      <c r="A62" s="27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>
        <v>0</v>
      </c>
      <c r="H62" s="6">
        <v>0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27">
        <v>44</v>
      </c>
      <c r="B63" s="5" t="s">
        <v>60</v>
      </c>
      <c r="C63" s="17">
        <v>0</v>
      </c>
      <c r="D63" s="17">
        <v>0</v>
      </c>
      <c r="E63" s="17">
        <v>0</v>
      </c>
      <c r="F63" s="17">
        <v>0</v>
      </c>
      <c r="G63" s="6">
        <v>0</v>
      </c>
      <c r="H63" s="6">
        <v>0</v>
      </c>
      <c r="I63" s="17">
        <v>0</v>
      </c>
      <c r="J63" s="17">
        <v>0</v>
      </c>
      <c r="K63" s="17">
        <v>0</v>
      </c>
      <c r="L63" s="17">
        <v>0</v>
      </c>
    </row>
    <row r="64" spans="1:12" s="2" customFormat="1" x14ac:dyDescent="0.25">
      <c r="A64" s="27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27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318</v>
      </c>
      <c r="D66" s="19">
        <f>SUM(D57:D65)</f>
        <v>9599</v>
      </c>
      <c r="E66" s="19">
        <f>SUM(E57:E65)</f>
        <v>9</v>
      </c>
      <c r="F66" s="19">
        <f>SUM(F57:F65)</f>
        <v>4622</v>
      </c>
      <c r="G66" s="20">
        <f t="shared" si="5"/>
        <v>2.8301886792452833</v>
      </c>
      <c r="H66" s="20">
        <f t="shared" si="6"/>
        <v>48.150849046775704</v>
      </c>
      <c r="I66" s="19">
        <f>SUM(I57:I65)</f>
        <v>28</v>
      </c>
      <c r="J66" s="19">
        <f>SUM(J57:J65)</f>
        <v>12608</v>
      </c>
      <c r="K66" s="19">
        <f>SUM(K57:K65)</f>
        <v>38</v>
      </c>
      <c r="L66" s="19">
        <f>SUM(L57:L65)</f>
        <v>16398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29552</v>
      </c>
      <c r="D75" s="21">
        <f t="shared" ref="D75:F75" si="8">SUM(D23+D28+D31+D55+D66+D74)</f>
        <v>179199</v>
      </c>
      <c r="E75" s="21">
        <f t="shared" si="8"/>
        <v>24558</v>
      </c>
      <c r="F75" s="21">
        <f t="shared" si="8"/>
        <v>55141</v>
      </c>
      <c r="G75" s="22">
        <f t="shared" si="7"/>
        <v>83.100974553329721</v>
      </c>
      <c r="H75" s="22">
        <f t="shared" si="7"/>
        <v>30.77081903358836</v>
      </c>
      <c r="I75" s="21">
        <f t="shared" ref="I75" si="9">SUM(I23+I28+I31+I55+I66+I74)</f>
        <v>50885</v>
      </c>
      <c r="J75" s="21">
        <f t="shared" ref="J75" si="10">SUM(J23+J28+J31+J55+J66+J74)</f>
        <v>240259</v>
      </c>
      <c r="K75" s="21">
        <f t="shared" ref="K75" si="11">SUM(K23+K28+K31+K55+K66+K74)</f>
        <v>69627</v>
      </c>
      <c r="L75" s="21">
        <f t="shared" ref="L75" si="12">SUM(L23+L28+L31+L55+L66+L74)</f>
        <v>209118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rintOptions horizontalCentered="1" verticalCentered="1"/>
  <pageMargins left="0.70866141732283472" right="0.27559055118110237" top="0.74803149606299213" bottom="0.74803149606299213" header="0.31496062992125984" footer="0.31496062992125984"/>
  <pageSetup paperSize="9" scale="5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6"/>
  <sheetViews>
    <sheetView workbookViewId="0">
      <selection activeCell="K25" sqref="K25"/>
    </sheetView>
  </sheetViews>
  <sheetFormatPr defaultRowHeight="15" x14ac:dyDescent="0.25"/>
  <cols>
    <col min="1" max="1" width="6.42578125" style="31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36.75" x14ac:dyDescent="0.7">
      <c r="A1" s="32" t="s">
        <v>125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28" t="s">
        <v>87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106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29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27">
        <v>1</v>
      </c>
      <c r="B11" s="5" t="s">
        <v>11</v>
      </c>
      <c r="C11" s="17">
        <v>11246</v>
      </c>
      <c r="D11" s="17">
        <v>18396</v>
      </c>
      <c r="E11" s="17">
        <v>6058</v>
      </c>
      <c r="F11" s="17">
        <v>7276</v>
      </c>
      <c r="G11" s="6">
        <f t="shared" ref="G11:G23" si="0">(E11/C11)*100</f>
        <v>53.868041970478394</v>
      </c>
      <c r="H11" s="6">
        <f t="shared" ref="H11:H23" si="1">(F11/D11)*100</f>
        <v>39.552076538377904</v>
      </c>
      <c r="I11" s="17">
        <v>17532</v>
      </c>
      <c r="J11" s="17">
        <v>22492</v>
      </c>
      <c r="K11" s="17">
        <v>22018</v>
      </c>
      <c r="L11" s="17">
        <v>27532</v>
      </c>
    </row>
    <row r="12" spans="1:12" s="2" customFormat="1" x14ac:dyDescent="0.25">
      <c r="A12" s="27">
        <v>2</v>
      </c>
      <c r="B12" s="5" t="s">
        <v>12</v>
      </c>
      <c r="C12" s="17">
        <v>271</v>
      </c>
      <c r="D12" s="17">
        <v>1134</v>
      </c>
      <c r="E12" s="17">
        <v>0</v>
      </c>
      <c r="F12" s="17">
        <v>0</v>
      </c>
      <c r="G12" s="6">
        <f t="shared" si="0"/>
        <v>0</v>
      </c>
      <c r="H12" s="6">
        <f t="shared" si="1"/>
        <v>0</v>
      </c>
      <c r="I12" s="17">
        <v>46</v>
      </c>
      <c r="J12" s="17">
        <v>145</v>
      </c>
      <c r="K12" s="17">
        <v>15</v>
      </c>
      <c r="L12" s="17">
        <v>30</v>
      </c>
    </row>
    <row r="13" spans="1:12" s="2" customFormat="1" x14ac:dyDescent="0.25">
      <c r="A13" s="27">
        <v>3</v>
      </c>
      <c r="B13" s="5" t="s">
        <v>13</v>
      </c>
      <c r="C13" s="17">
        <v>591</v>
      </c>
      <c r="D13" s="17">
        <v>2616</v>
      </c>
      <c r="E13" s="17">
        <v>63</v>
      </c>
      <c r="F13" s="17">
        <v>91</v>
      </c>
      <c r="G13" s="6">
        <f t="shared" si="0"/>
        <v>10.659898477157361</v>
      </c>
      <c r="H13" s="6">
        <f t="shared" si="1"/>
        <v>3.4785932721712536</v>
      </c>
      <c r="I13" s="17">
        <v>0</v>
      </c>
      <c r="J13" s="17">
        <v>0</v>
      </c>
      <c r="K13" s="17">
        <v>0</v>
      </c>
      <c r="L13" s="17">
        <v>0</v>
      </c>
    </row>
    <row r="14" spans="1:12" s="2" customFormat="1" x14ac:dyDescent="0.25">
      <c r="A14" s="27">
        <v>4</v>
      </c>
      <c r="B14" s="5" t="s">
        <v>14</v>
      </c>
      <c r="C14" s="17">
        <v>163</v>
      </c>
      <c r="D14" s="17">
        <v>313</v>
      </c>
      <c r="E14" s="17">
        <v>1</v>
      </c>
      <c r="F14" s="17">
        <v>0</v>
      </c>
      <c r="G14" s="6">
        <f t="shared" si="0"/>
        <v>0.61349693251533743</v>
      </c>
      <c r="H14" s="6">
        <f t="shared" si="1"/>
        <v>0</v>
      </c>
      <c r="I14" s="17">
        <v>15</v>
      </c>
      <c r="J14" s="17">
        <v>3</v>
      </c>
      <c r="K14" s="17">
        <v>15</v>
      </c>
      <c r="L14" s="17">
        <v>5</v>
      </c>
    </row>
    <row r="15" spans="1:12" s="2" customFormat="1" x14ac:dyDescent="0.25">
      <c r="A15" s="27">
        <v>5</v>
      </c>
      <c r="B15" s="5" t="s">
        <v>15</v>
      </c>
      <c r="C15" s="17">
        <v>142</v>
      </c>
      <c r="D15" s="17">
        <v>272</v>
      </c>
      <c r="E15" s="17">
        <v>6</v>
      </c>
      <c r="F15" s="17">
        <v>32</v>
      </c>
      <c r="G15" s="6">
        <f t="shared" si="0"/>
        <v>4.225352112676056</v>
      </c>
      <c r="H15" s="6">
        <f t="shared" si="1"/>
        <v>11.76470588235294</v>
      </c>
      <c r="I15" s="17">
        <v>22</v>
      </c>
      <c r="J15" s="17">
        <v>78</v>
      </c>
      <c r="K15" s="17">
        <v>23</v>
      </c>
      <c r="L15" s="17">
        <v>76</v>
      </c>
    </row>
    <row r="16" spans="1:12" s="2" customFormat="1" x14ac:dyDescent="0.25">
      <c r="A16" s="27">
        <v>6</v>
      </c>
      <c r="B16" s="5" t="s">
        <v>16</v>
      </c>
      <c r="C16" s="17">
        <v>61</v>
      </c>
      <c r="D16" s="17">
        <v>106</v>
      </c>
      <c r="E16" s="17">
        <v>0</v>
      </c>
      <c r="F16" s="17">
        <v>0</v>
      </c>
      <c r="G16" s="6">
        <f t="shared" si="0"/>
        <v>0</v>
      </c>
      <c r="H16" s="6">
        <f t="shared" si="1"/>
        <v>0</v>
      </c>
      <c r="I16" s="17">
        <v>0</v>
      </c>
      <c r="J16" s="17">
        <v>0</v>
      </c>
      <c r="K16" s="17">
        <v>0</v>
      </c>
      <c r="L16" s="17">
        <v>0</v>
      </c>
    </row>
    <row r="17" spans="1:12" s="2" customFormat="1" x14ac:dyDescent="0.25">
      <c r="A17" s="27">
        <v>7</v>
      </c>
      <c r="B17" s="5" t="s">
        <v>17</v>
      </c>
      <c r="C17" s="17">
        <v>229</v>
      </c>
      <c r="D17" s="17">
        <v>207</v>
      </c>
      <c r="E17" s="17">
        <v>0</v>
      </c>
      <c r="F17" s="17">
        <v>0</v>
      </c>
      <c r="G17" s="6">
        <f t="shared" si="0"/>
        <v>0</v>
      </c>
      <c r="H17" s="6">
        <f t="shared" si="1"/>
        <v>0</v>
      </c>
      <c r="I17" s="17">
        <v>532</v>
      </c>
      <c r="J17" s="17">
        <v>2558</v>
      </c>
      <c r="K17" s="17">
        <v>604</v>
      </c>
      <c r="L17" s="17">
        <v>2534</v>
      </c>
    </row>
    <row r="18" spans="1:12" s="2" customFormat="1" x14ac:dyDescent="0.25">
      <c r="A18" s="27">
        <v>8</v>
      </c>
      <c r="B18" s="5" t="s">
        <v>18</v>
      </c>
      <c r="C18" s="17">
        <v>451</v>
      </c>
      <c r="D18" s="17">
        <v>6085</v>
      </c>
      <c r="E18" s="17">
        <v>12</v>
      </c>
      <c r="F18" s="17">
        <v>2006</v>
      </c>
      <c r="G18" s="6">
        <f t="shared" si="0"/>
        <v>2.6607538802660753</v>
      </c>
      <c r="H18" s="6">
        <f t="shared" si="1"/>
        <v>32.966310599835666</v>
      </c>
      <c r="I18" s="17">
        <v>279</v>
      </c>
      <c r="J18" s="17">
        <v>9053</v>
      </c>
      <c r="K18" s="17">
        <v>659</v>
      </c>
      <c r="L18" s="17">
        <v>9628</v>
      </c>
    </row>
    <row r="19" spans="1:12" s="2" customFormat="1" x14ac:dyDescent="0.25">
      <c r="A19" s="27">
        <v>9</v>
      </c>
      <c r="B19" s="5" t="s">
        <v>19</v>
      </c>
      <c r="C19" s="17">
        <v>16</v>
      </c>
      <c r="D19" s="17">
        <v>371</v>
      </c>
      <c r="E19" s="17">
        <v>0</v>
      </c>
      <c r="F19" s="17">
        <v>0</v>
      </c>
      <c r="G19" s="6">
        <f t="shared" si="0"/>
        <v>0</v>
      </c>
      <c r="H19" s="6">
        <f t="shared" si="1"/>
        <v>0</v>
      </c>
      <c r="I19" s="17">
        <v>111</v>
      </c>
      <c r="J19" s="17">
        <v>353</v>
      </c>
      <c r="K19" s="17">
        <v>89</v>
      </c>
      <c r="L19" s="17">
        <v>239</v>
      </c>
    </row>
    <row r="20" spans="1:12" s="2" customFormat="1" x14ac:dyDescent="0.25">
      <c r="A20" s="27">
        <v>10</v>
      </c>
      <c r="B20" s="5" t="s">
        <v>23</v>
      </c>
      <c r="C20" s="17">
        <v>1294</v>
      </c>
      <c r="D20" s="17">
        <v>1993</v>
      </c>
      <c r="E20" s="17">
        <v>0</v>
      </c>
      <c r="F20" s="17">
        <v>0</v>
      </c>
      <c r="G20" s="6">
        <f>(E20/C20)*100</f>
        <v>0</v>
      </c>
      <c r="H20" s="6">
        <f>(F20/D20)*100</f>
        <v>0</v>
      </c>
      <c r="I20" s="17">
        <v>0</v>
      </c>
      <c r="J20" s="17">
        <v>0</v>
      </c>
      <c r="K20" s="17">
        <v>0</v>
      </c>
      <c r="L20" s="17">
        <v>0</v>
      </c>
    </row>
    <row r="21" spans="1:12" s="2" customFormat="1" x14ac:dyDescent="0.25">
      <c r="A21" s="27">
        <v>11</v>
      </c>
      <c r="B21" s="5" t="s">
        <v>20</v>
      </c>
      <c r="C21" s="17">
        <v>4314</v>
      </c>
      <c r="D21" s="17">
        <v>511</v>
      </c>
      <c r="E21" s="17">
        <v>489</v>
      </c>
      <c r="F21" s="17">
        <v>12</v>
      </c>
      <c r="G21" s="6">
        <f t="shared" si="0"/>
        <v>11.33518776077886</v>
      </c>
      <c r="H21" s="6">
        <f t="shared" si="1"/>
        <v>2.3483365949119372</v>
      </c>
      <c r="I21" s="17">
        <v>780</v>
      </c>
      <c r="J21" s="17">
        <v>11</v>
      </c>
      <c r="K21" s="17">
        <v>779</v>
      </c>
      <c r="L21" s="17">
        <v>11</v>
      </c>
    </row>
    <row r="22" spans="1:12" s="2" customFormat="1" x14ac:dyDescent="0.25">
      <c r="A22" s="27">
        <v>12</v>
      </c>
      <c r="B22" s="5" t="s">
        <v>21</v>
      </c>
      <c r="C22" s="17">
        <v>8368</v>
      </c>
      <c r="D22" s="17">
        <v>50099</v>
      </c>
      <c r="E22" s="17">
        <v>433</v>
      </c>
      <c r="F22" s="17">
        <v>9276</v>
      </c>
      <c r="G22" s="6">
        <f t="shared" si="0"/>
        <v>5.1744741873804969</v>
      </c>
      <c r="H22" s="6">
        <f t="shared" si="1"/>
        <v>18.515339627537475</v>
      </c>
      <c r="I22" s="17">
        <v>7894</v>
      </c>
      <c r="J22" s="17">
        <v>42289</v>
      </c>
      <c r="K22" s="17">
        <v>2014</v>
      </c>
      <c r="L22" s="17">
        <v>21025</v>
      </c>
    </row>
    <row r="23" spans="1:12" s="3" customFormat="1" ht="19.5" x14ac:dyDescent="0.4">
      <c r="A23" s="46"/>
      <c r="B23" s="37"/>
      <c r="C23" s="19">
        <f>SUM(C11:C22)</f>
        <v>27146</v>
      </c>
      <c r="D23" s="19">
        <f>SUM(D11:D22)</f>
        <v>82103</v>
      </c>
      <c r="E23" s="19">
        <f>SUM(E11:E22)</f>
        <v>7062</v>
      </c>
      <c r="F23" s="19">
        <f>SUM(F11:F22)</f>
        <v>18693</v>
      </c>
      <c r="G23" s="20">
        <f t="shared" si="0"/>
        <v>26.014882487290947</v>
      </c>
      <c r="H23" s="20">
        <f t="shared" si="1"/>
        <v>22.767742957017408</v>
      </c>
      <c r="I23" s="19">
        <f>SUM(I11:I22)</f>
        <v>27211</v>
      </c>
      <c r="J23" s="19">
        <f>SUM(J11:J22)</f>
        <v>76982</v>
      </c>
      <c r="K23" s="19">
        <f>SUM(K11:K22)</f>
        <v>26216</v>
      </c>
      <c r="L23" s="19">
        <f>SUM(L11:L22)</f>
        <v>61080</v>
      </c>
    </row>
    <row r="24" spans="1:12" s="4" customFormat="1" ht="19.5" x14ac:dyDescent="0.4">
      <c r="A24" s="26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27">
        <v>13</v>
      </c>
      <c r="B25" s="5" t="s">
        <v>25</v>
      </c>
      <c r="C25" s="17">
        <v>87075</v>
      </c>
      <c r="D25" s="17">
        <v>265321</v>
      </c>
      <c r="E25" s="17">
        <v>36207</v>
      </c>
      <c r="F25" s="17">
        <v>105186</v>
      </c>
      <c r="G25" s="6">
        <f t="shared" ref="G25:H28" si="2">(E25/C25)*100</f>
        <v>41.581395348837205</v>
      </c>
      <c r="H25" s="6">
        <f t="shared" si="2"/>
        <v>39.644807610404001</v>
      </c>
      <c r="I25" s="17">
        <v>70920</v>
      </c>
      <c r="J25" s="17">
        <v>324153</v>
      </c>
      <c r="K25" s="17">
        <v>67917</v>
      </c>
      <c r="L25" s="17">
        <v>301191</v>
      </c>
    </row>
    <row r="26" spans="1:12" s="2" customFormat="1" hidden="1" x14ac:dyDescent="0.25">
      <c r="A26" s="27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27">
        <v>14</v>
      </c>
      <c r="B27" s="5" t="s">
        <v>27</v>
      </c>
      <c r="C27" s="17">
        <v>8</v>
      </c>
      <c r="D27" s="17">
        <v>152558</v>
      </c>
      <c r="E27" s="17">
        <v>0</v>
      </c>
      <c r="F27" s="17">
        <v>0</v>
      </c>
      <c r="G27" s="6">
        <f t="shared" si="2"/>
        <v>0</v>
      </c>
      <c r="H27" s="6">
        <f t="shared" si="2"/>
        <v>0</v>
      </c>
      <c r="I27" s="17">
        <v>36</v>
      </c>
      <c r="J27" s="17">
        <v>151527</v>
      </c>
      <c r="K27" s="17">
        <v>34</v>
      </c>
      <c r="L27" s="17">
        <v>93279</v>
      </c>
    </row>
    <row r="28" spans="1:12" s="3" customFormat="1" ht="19.5" x14ac:dyDescent="0.4">
      <c r="A28" s="46"/>
      <c r="B28" s="37"/>
      <c r="C28" s="19">
        <f>SUM(C25:C27)</f>
        <v>87083</v>
      </c>
      <c r="D28" s="19">
        <f>SUM(D25:D27)</f>
        <v>417879</v>
      </c>
      <c r="E28" s="19">
        <f>SUM(E25:E27)</f>
        <v>36207</v>
      </c>
      <c r="F28" s="19">
        <f>SUM(F25:F27)</f>
        <v>105186</v>
      </c>
      <c r="G28" s="20">
        <f t="shared" si="2"/>
        <v>41.57757541655662</v>
      </c>
      <c r="H28" s="20">
        <f t="shared" si="2"/>
        <v>25.171401290804273</v>
      </c>
      <c r="I28" s="19">
        <f>SUM(I25:I27)</f>
        <v>70956</v>
      </c>
      <c r="J28" s="19">
        <f>SUM(J25:J27)</f>
        <v>475680</v>
      </c>
      <c r="K28" s="19">
        <f>SUM(K25:K27)</f>
        <v>67951</v>
      </c>
      <c r="L28" s="19">
        <f>SUM(L25:L27)</f>
        <v>394470</v>
      </c>
    </row>
    <row r="29" spans="1:12" s="4" customFormat="1" ht="19.5" x14ac:dyDescent="0.4">
      <c r="A29" s="26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27">
        <v>15</v>
      </c>
      <c r="B30" s="5" t="s">
        <v>29</v>
      </c>
      <c r="C30" s="17">
        <v>1612</v>
      </c>
      <c r="D30" s="17">
        <v>2155</v>
      </c>
      <c r="E30" s="17">
        <v>1</v>
      </c>
      <c r="F30" s="17">
        <v>45</v>
      </c>
      <c r="G30" s="6">
        <f>(E30/C30)*100</f>
        <v>6.2034739454094295E-2</v>
      </c>
      <c r="H30" s="6">
        <f>(F30/D30)*100</f>
        <v>2.0881670533642689</v>
      </c>
      <c r="I30" s="17">
        <v>310</v>
      </c>
      <c r="J30" s="17">
        <v>21</v>
      </c>
      <c r="K30" s="17">
        <v>268</v>
      </c>
      <c r="L30" s="17">
        <v>63</v>
      </c>
    </row>
    <row r="31" spans="1:12" s="3" customFormat="1" ht="19.5" x14ac:dyDescent="0.4">
      <c r="A31" s="46"/>
      <c r="B31" s="37"/>
      <c r="C31" s="19">
        <f>SUM(C30:C30)</f>
        <v>1612</v>
      </c>
      <c r="D31" s="19">
        <f>SUM(D30:D30)</f>
        <v>2155</v>
      </c>
      <c r="E31" s="19">
        <f>SUM(E30:E30)</f>
        <v>1</v>
      </c>
      <c r="F31" s="19">
        <f>SUM(F30:F30)</f>
        <v>45</v>
      </c>
      <c r="G31" s="20">
        <f>(E31/C31)*100</f>
        <v>6.2034739454094295E-2</v>
      </c>
      <c r="H31" s="20">
        <f>(F31/D31)*100</f>
        <v>2.0881670533642689</v>
      </c>
      <c r="I31" s="19">
        <f>SUM(I30:I30)</f>
        <v>310</v>
      </c>
      <c r="J31" s="19">
        <f>SUM(J30:J30)</f>
        <v>21</v>
      </c>
      <c r="K31" s="19">
        <f>SUM(K30:K30)</f>
        <v>268</v>
      </c>
      <c r="L31" s="19">
        <f>SUM(L30:L30)</f>
        <v>63</v>
      </c>
    </row>
    <row r="32" spans="1:12" s="4" customFormat="1" ht="19.5" x14ac:dyDescent="0.4">
      <c r="A32" s="26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27">
        <v>16</v>
      </c>
      <c r="B33" s="5" t="s">
        <v>31</v>
      </c>
      <c r="C33" s="17">
        <v>2230</v>
      </c>
      <c r="D33" s="17">
        <v>1442</v>
      </c>
      <c r="E33" s="17">
        <v>893</v>
      </c>
      <c r="F33" s="17">
        <v>462</v>
      </c>
      <c r="G33" s="6">
        <f t="shared" ref="G33:G55" si="3">(E33/C33)*100</f>
        <v>40.044843049327355</v>
      </c>
      <c r="H33" s="6">
        <f t="shared" ref="H33:H55" si="4">(F33/D33)*100</f>
        <v>32.038834951456316</v>
      </c>
      <c r="I33" s="17">
        <v>5303</v>
      </c>
      <c r="J33" s="17">
        <v>1442</v>
      </c>
      <c r="K33" s="17">
        <v>5487</v>
      </c>
      <c r="L33" s="17">
        <v>1612</v>
      </c>
    </row>
    <row r="34" spans="1:12" s="2" customFormat="1" x14ac:dyDescent="0.25">
      <c r="A34" s="27">
        <v>17</v>
      </c>
      <c r="B34" s="5" t="s">
        <v>32</v>
      </c>
      <c r="C34" s="17">
        <v>40</v>
      </c>
      <c r="D34" s="17">
        <v>21</v>
      </c>
      <c r="E34" s="17">
        <v>0</v>
      </c>
      <c r="F34" s="17">
        <v>0</v>
      </c>
      <c r="G34" s="6">
        <f t="shared" si="3"/>
        <v>0</v>
      </c>
      <c r="H34" s="6">
        <f t="shared" si="4"/>
        <v>0</v>
      </c>
      <c r="I34" s="17">
        <v>0</v>
      </c>
      <c r="J34" s="17">
        <v>0</v>
      </c>
      <c r="K34" s="17">
        <v>0</v>
      </c>
      <c r="L34" s="17">
        <v>0</v>
      </c>
    </row>
    <row r="35" spans="1:12" s="2" customFormat="1" x14ac:dyDescent="0.25">
      <c r="A35" s="27">
        <v>18</v>
      </c>
      <c r="B35" s="5" t="s">
        <v>33</v>
      </c>
      <c r="C35" s="17">
        <v>19</v>
      </c>
      <c r="D35" s="17">
        <v>620</v>
      </c>
      <c r="E35" s="17">
        <v>1</v>
      </c>
      <c r="F35" s="17">
        <v>5</v>
      </c>
      <c r="G35" s="6">
        <f t="shared" si="3"/>
        <v>5.2631578947368416</v>
      </c>
      <c r="H35" s="6">
        <f t="shared" si="4"/>
        <v>0.80645161290322576</v>
      </c>
      <c r="I35" s="17">
        <v>5</v>
      </c>
      <c r="J35" s="17">
        <v>94</v>
      </c>
      <c r="K35" s="17">
        <v>6</v>
      </c>
      <c r="L35" s="17">
        <v>80</v>
      </c>
    </row>
    <row r="36" spans="1:12" s="2" customFormat="1" x14ac:dyDescent="0.25">
      <c r="A36" s="27">
        <v>19</v>
      </c>
      <c r="B36" s="5" t="s">
        <v>34</v>
      </c>
      <c r="C36" s="17">
        <v>19</v>
      </c>
      <c r="D36" s="17">
        <v>75</v>
      </c>
      <c r="E36" s="17">
        <v>0</v>
      </c>
      <c r="F36" s="17">
        <v>0</v>
      </c>
      <c r="G36" s="6">
        <f t="shared" si="3"/>
        <v>0</v>
      </c>
      <c r="H36" s="6">
        <f t="shared" si="4"/>
        <v>0</v>
      </c>
      <c r="I36" s="17">
        <v>696</v>
      </c>
      <c r="J36" s="17">
        <v>0</v>
      </c>
      <c r="K36" s="17">
        <v>696</v>
      </c>
      <c r="L36" s="17">
        <v>0</v>
      </c>
    </row>
    <row r="37" spans="1:12" s="2" customFormat="1" x14ac:dyDescent="0.25">
      <c r="A37" s="27">
        <v>20</v>
      </c>
      <c r="B37" s="5" t="s">
        <v>35</v>
      </c>
      <c r="C37" s="17">
        <v>0</v>
      </c>
      <c r="D37" s="17">
        <v>0</v>
      </c>
      <c r="E37" s="17">
        <v>0</v>
      </c>
      <c r="F37" s="17">
        <v>0</v>
      </c>
      <c r="G37" s="6">
        <v>0</v>
      </c>
      <c r="H37" s="6">
        <v>0</v>
      </c>
      <c r="I37" s="17">
        <v>0</v>
      </c>
      <c r="J37" s="17">
        <v>0</v>
      </c>
      <c r="K37" s="17">
        <v>0</v>
      </c>
      <c r="L37" s="17">
        <v>0</v>
      </c>
    </row>
    <row r="38" spans="1:12" s="2" customFormat="1" x14ac:dyDescent="0.25">
      <c r="A38" s="27">
        <v>21</v>
      </c>
      <c r="B38" s="5" t="s">
        <v>36</v>
      </c>
      <c r="C38" s="17">
        <v>15</v>
      </c>
      <c r="D38" s="17">
        <v>20</v>
      </c>
      <c r="E38" s="17">
        <v>0</v>
      </c>
      <c r="F38" s="17">
        <v>0</v>
      </c>
      <c r="G38" s="6">
        <f t="shared" si="3"/>
        <v>0</v>
      </c>
      <c r="H38" s="6">
        <f t="shared" si="4"/>
        <v>0</v>
      </c>
      <c r="I38" s="17">
        <v>0</v>
      </c>
      <c r="J38" s="17">
        <v>0</v>
      </c>
      <c r="K38" s="17">
        <v>0</v>
      </c>
      <c r="L38" s="17">
        <v>0</v>
      </c>
    </row>
    <row r="39" spans="1:12" s="2" customFormat="1" x14ac:dyDescent="0.25">
      <c r="A39" s="27">
        <v>22</v>
      </c>
      <c r="B39" s="5" t="s">
        <v>37</v>
      </c>
      <c r="C39" s="17">
        <v>8691</v>
      </c>
      <c r="D39" s="17">
        <v>6996</v>
      </c>
      <c r="E39" s="17">
        <v>1234</v>
      </c>
      <c r="F39" s="17">
        <v>7020</v>
      </c>
      <c r="G39" s="6">
        <f t="shared" si="3"/>
        <v>14.198596248993212</v>
      </c>
      <c r="H39" s="6">
        <f t="shared" si="4"/>
        <v>100.34305317324186</v>
      </c>
      <c r="I39" s="17">
        <v>7069</v>
      </c>
      <c r="J39" s="17">
        <v>8280</v>
      </c>
      <c r="K39" s="17">
        <v>7161</v>
      </c>
      <c r="L39" s="17">
        <v>5679</v>
      </c>
    </row>
    <row r="40" spans="1:12" s="2" customFormat="1" x14ac:dyDescent="0.25">
      <c r="A40" s="27">
        <v>23</v>
      </c>
      <c r="B40" s="5" t="s">
        <v>38</v>
      </c>
      <c r="C40" s="17">
        <v>739</v>
      </c>
      <c r="D40" s="17">
        <v>1164</v>
      </c>
      <c r="E40" s="17">
        <v>2</v>
      </c>
      <c r="F40" s="17">
        <v>1</v>
      </c>
      <c r="G40" s="6">
        <f t="shared" si="3"/>
        <v>0.2706359945872801</v>
      </c>
      <c r="H40" s="6">
        <f t="shared" si="4"/>
        <v>8.5910652920962199E-2</v>
      </c>
      <c r="I40" s="17">
        <v>409</v>
      </c>
      <c r="J40" s="17">
        <v>176</v>
      </c>
      <c r="K40" s="17">
        <v>354</v>
      </c>
      <c r="L40" s="17">
        <v>116</v>
      </c>
    </row>
    <row r="41" spans="1:12" s="2" customFormat="1" x14ac:dyDescent="0.25">
      <c r="A41" s="27">
        <v>24</v>
      </c>
      <c r="B41" s="5" t="s">
        <v>39</v>
      </c>
      <c r="C41" s="17">
        <v>146</v>
      </c>
      <c r="D41" s="17">
        <v>230</v>
      </c>
      <c r="E41" s="17">
        <v>0</v>
      </c>
      <c r="F41" s="17">
        <v>0</v>
      </c>
      <c r="G41" s="6">
        <f t="shared" si="3"/>
        <v>0</v>
      </c>
      <c r="H41" s="6">
        <f t="shared" si="4"/>
        <v>0</v>
      </c>
      <c r="I41" s="17">
        <v>2</v>
      </c>
      <c r="J41" s="17">
        <v>0</v>
      </c>
      <c r="K41" s="17">
        <v>2</v>
      </c>
      <c r="L41" s="17">
        <v>0</v>
      </c>
    </row>
    <row r="42" spans="1:12" s="2" customFormat="1" x14ac:dyDescent="0.25">
      <c r="A42" s="27">
        <v>25</v>
      </c>
      <c r="B42" s="5" t="s">
        <v>40</v>
      </c>
      <c r="C42" s="17">
        <v>47</v>
      </c>
      <c r="D42" s="17">
        <v>90</v>
      </c>
      <c r="E42" s="17">
        <v>0</v>
      </c>
      <c r="F42" s="17">
        <v>0</v>
      </c>
      <c r="G42" s="6">
        <f t="shared" si="3"/>
        <v>0</v>
      </c>
      <c r="H42" s="6">
        <f t="shared" si="4"/>
        <v>0</v>
      </c>
      <c r="I42" s="17">
        <v>0</v>
      </c>
      <c r="J42" s="17">
        <v>0</v>
      </c>
      <c r="K42" s="17">
        <v>0</v>
      </c>
      <c r="L42" s="17">
        <v>0</v>
      </c>
    </row>
    <row r="43" spans="1:12" s="2" customFormat="1" x14ac:dyDescent="0.25">
      <c r="A43" s="27">
        <v>26</v>
      </c>
      <c r="B43" s="5" t="s">
        <v>41</v>
      </c>
      <c r="C43" s="17">
        <v>164</v>
      </c>
      <c r="D43" s="17">
        <v>174</v>
      </c>
      <c r="E43" s="17">
        <v>0</v>
      </c>
      <c r="F43" s="17">
        <v>0</v>
      </c>
      <c r="G43" s="6">
        <f t="shared" si="3"/>
        <v>0</v>
      </c>
      <c r="H43" s="6">
        <f t="shared" si="4"/>
        <v>0</v>
      </c>
      <c r="I43" s="17">
        <v>60</v>
      </c>
      <c r="J43" s="17">
        <v>8</v>
      </c>
      <c r="K43" s="17">
        <v>7</v>
      </c>
      <c r="L43" s="17">
        <v>1</v>
      </c>
    </row>
    <row r="44" spans="1:12" s="2" customFormat="1" x14ac:dyDescent="0.25">
      <c r="A44" s="27">
        <v>27</v>
      </c>
      <c r="B44" s="5" t="s">
        <v>42</v>
      </c>
      <c r="C44" s="17">
        <v>19</v>
      </c>
      <c r="D44" s="17">
        <v>314</v>
      </c>
      <c r="E44" s="17">
        <v>1</v>
      </c>
      <c r="F44" s="17">
        <v>7</v>
      </c>
      <c r="G44" s="6">
        <f t="shared" si="3"/>
        <v>5.2631578947368416</v>
      </c>
      <c r="H44" s="6">
        <f t="shared" si="4"/>
        <v>2.2292993630573248</v>
      </c>
      <c r="I44" s="17">
        <v>169</v>
      </c>
      <c r="J44" s="17">
        <v>751</v>
      </c>
      <c r="K44" s="17">
        <v>21</v>
      </c>
      <c r="L44" s="17">
        <v>68</v>
      </c>
    </row>
    <row r="45" spans="1:12" s="2" customFormat="1" x14ac:dyDescent="0.25">
      <c r="A45" s="27">
        <v>28</v>
      </c>
      <c r="B45" s="5" t="s">
        <v>43</v>
      </c>
      <c r="C45" s="17">
        <v>5</v>
      </c>
      <c r="D45" s="17">
        <v>2</v>
      </c>
      <c r="E45" s="17">
        <v>3</v>
      </c>
      <c r="F45" s="17">
        <v>3</v>
      </c>
      <c r="G45" s="6">
        <f t="shared" si="3"/>
        <v>60</v>
      </c>
      <c r="H45" s="6">
        <f t="shared" si="4"/>
        <v>150</v>
      </c>
      <c r="I45" s="17">
        <v>29</v>
      </c>
      <c r="J45" s="17">
        <v>726</v>
      </c>
      <c r="K45" s="17">
        <v>28</v>
      </c>
      <c r="L45" s="17">
        <v>483</v>
      </c>
    </row>
    <row r="46" spans="1:12" s="2" customFormat="1" x14ac:dyDescent="0.25">
      <c r="A46" s="27">
        <v>29</v>
      </c>
      <c r="B46" s="5" t="s">
        <v>44</v>
      </c>
      <c r="C46" s="17">
        <v>7</v>
      </c>
      <c r="D46" s="17">
        <v>0</v>
      </c>
      <c r="E46" s="17">
        <v>0</v>
      </c>
      <c r="F46" s="17">
        <v>0</v>
      </c>
      <c r="G46" s="6">
        <f t="shared" si="3"/>
        <v>0</v>
      </c>
      <c r="H46" s="6">
        <v>0</v>
      </c>
      <c r="I46" s="17">
        <v>5</v>
      </c>
      <c r="J46" s="17">
        <v>1</v>
      </c>
      <c r="K46" s="17">
        <v>4</v>
      </c>
      <c r="L46" s="17">
        <v>1</v>
      </c>
    </row>
    <row r="47" spans="1:12" s="2" customFormat="1" x14ac:dyDescent="0.25">
      <c r="A47" s="27">
        <v>30</v>
      </c>
      <c r="B47" s="5" t="s">
        <v>45</v>
      </c>
      <c r="C47" s="17">
        <v>117</v>
      </c>
      <c r="D47" s="17">
        <v>309</v>
      </c>
      <c r="E47" s="17">
        <v>10</v>
      </c>
      <c r="F47" s="17">
        <v>6</v>
      </c>
      <c r="G47" s="6">
        <f t="shared" si="3"/>
        <v>8.5470085470085468</v>
      </c>
      <c r="H47" s="6">
        <f t="shared" si="4"/>
        <v>1.9417475728155338</v>
      </c>
      <c r="I47" s="17">
        <v>386</v>
      </c>
      <c r="J47" s="17">
        <v>159</v>
      </c>
      <c r="K47" s="17">
        <v>258</v>
      </c>
      <c r="L47" s="17">
        <v>43</v>
      </c>
    </row>
    <row r="48" spans="1:12" s="2" customFormat="1" x14ac:dyDescent="0.25">
      <c r="A48" s="27">
        <v>31</v>
      </c>
      <c r="B48" s="5" t="s">
        <v>46</v>
      </c>
      <c r="C48" s="17">
        <v>2</v>
      </c>
      <c r="D48" s="17">
        <v>2</v>
      </c>
      <c r="E48" s="17">
        <v>0</v>
      </c>
      <c r="F48" s="17">
        <v>0</v>
      </c>
      <c r="G48" s="6">
        <f t="shared" si="3"/>
        <v>0</v>
      </c>
      <c r="H48" s="6">
        <f t="shared" si="4"/>
        <v>0</v>
      </c>
      <c r="I48" s="17">
        <v>597</v>
      </c>
      <c r="J48" s="17">
        <v>12</v>
      </c>
      <c r="K48" s="17">
        <v>53</v>
      </c>
      <c r="L48" s="17">
        <v>1</v>
      </c>
    </row>
    <row r="49" spans="1:12" s="2" customFormat="1" x14ac:dyDescent="0.25">
      <c r="A49" s="27">
        <v>32</v>
      </c>
      <c r="B49" s="5" t="s">
        <v>47</v>
      </c>
      <c r="C49" s="17">
        <v>1510</v>
      </c>
      <c r="D49" s="17">
        <v>975</v>
      </c>
      <c r="E49" s="17">
        <v>311</v>
      </c>
      <c r="F49" s="17">
        <v>187</v>
      </c>
      <c r="G49" s="6">
        <f t="shared" si="3"/>
        <v>20.596026490066226</v>
      </c>
      <c r="H49" s="6">
        <f t="shared" si="4"/>
        <v>19.179487179487179</v>
      </c>
      <c r="I49" s="17">
        <v>2633</v>
      </c>
      <c r="J49" s="17">
        <v>853</v>
      </c>
      <c r="K49" s="17">
        <v>2432</v>
      </c>
      <c r="L49" s="17">
        <v>871</v>
      </c>
    </row>
    <row r="50" spans="1:12" s="2" customFormat="1" x14ac:dyDescent="0.25">
      <c r="A50" s="27">
        <v>33</v>
      </c>
      <c r="B50" s="5" t="s">
        <v>48</v>
      </c>
      <c r="C50" s="17">
        <v>208</v>
      </c>
      <c r="D50" s="17">
        <v>9309</v>
      </c>
      <c r="E50" s="17">
        <v>158</v>
      </c>
      <c r="F50" s="17">
        <v>6921</v>
      </c>
      <c r="G50" s="6">
        <f t="shared" si="3"/>
        <v>75.961538461538453</v>
      </c>
      <c r="H50" s="6">
        <f t="shared" si="4"/>
        <v>74.347405736384147</v>
      </c>
      <c r="I50" s="17">
        <v>131</v>
      </c>
      <c r="J50" s="17">
        <v>6798</v>
      </c>
      <c r="K50" s="17">
        <v>225</v>
      </c>
      <c r="L50" s="17">
        <v>9222</v>
      </c>
    </row>
    <row r="51" spans="1:12" s="2" customFormat="1" x14ac:dyDescent="0.25">
      <c r="A51" s="27">
        <v>34</v>
      </c>
      <c r="B51" s="5" t="s">
        <v>49</v>
      </c>
      <c r="C51" s="17">
        <v>46</v>
      </c>
      <c r="D51" s="17">
        <v>85</v>
      </c>
      <c r="E51" s="17">
        <v>0</v>
      </c>
      <c r="F51" s="17">
        <v>0</v>
      </c>
      <c r="G51" s="6">
        <f t="shared" si="3"/>
        <v>0</v>
      </c>
      <c r="H51" s="6">
        <f t="shared" si="4"/>
        <v>0</v>
      </c>
      <c r="I51" s="17">
        <v>17</v>
      </c>
      <c r="J51" s="17">
        <v>3</v>
      </c>
      <c r="K51" s="17">
        <v>17</v>
      </c>
      <c r="L51" s="17">
        <v>3</v>
      </c>
    </row>
    <row r="52" spans="1:12" s="2" customFormat="1" x14ac:dyDescent="0.25">
      <c r="A52" s="27">
        <v>35</v>
      </c>
      <c r="B52" s="5" t="s">
        <v>50</v>
      </c>
      <c r="C52" s="17">
        <v>391</v>
      </c>
      <c r="D52" s="17">
        <v>526</v>
      </c>
      <c r="E52" s="17">
        <v>2</v>
      </c>
      <c r="F52" s="17">
        <v>92</v>
      </c>
      <c r="G52" s="6">
        <f t="shared" si="3"/>
        <v>0.51150895140664965</v>
      </c>
      <c r="H52" s="6">
        <f t="shared" si="4"/>
        <v>17.490494296577946</v>
      </c>
      <c r="I52" s="17">
        <v>933</v>
      </c>
      <c r="J52" s="17">
        <v>215</v>
      </c>
      <c r="K52" s="17">
        <v>850</v>
      </c>
      <c r="L52" s="17">
        <v>265</v>
      </c>
    </row>
    <row r="53" spans="1:12" s="2" customFormat="1" x14ac:dyDescent="0.25">
      <c r="A53" s="27">
        <v>36</v>
      </c>
      <c r="B53" s="5" t="s">
        <v>51</v>
      </c>
      <c r="C53" s="17">
        <v>52036</v>
      </c>
      <c r="D53" s="17">
        <v>31701</v>
      </c>
      <c r="E53" s="17">
        <v>4194</v>
      </c>
      <c r="F53" s="17">
        <v>2686</v>
      </c>
      <c r="G53" s="6">
        <f t="shared" si="3"/>
        <v>8.0598047505573067</v>
      </c>
      <c r="H53" s="6">
        <f t="shared" si="4"/>
        <v>8.4729188353679685</v>
      </c>
      <c r="I53" s="17">
        <v>67338</v>
      </c>
      <c r="J53" s="17">
        <v>15095</v>
      </c>
      <c r="K53" s="17">
        <v>55606</v>
      </c>
      <c r="L53" s="17">
        <v>12160</v>
      </c>
    </row>
    <row r="54" spans="1:12" s="2" customFormat="1" x14ac:dyDescent="0.25">
      <c r="A54" s="27">
        <v>37</v>
      </c>
      <c r="B54" s="5" t="s">
        <v>52</v>
      </c>
      <c r="C54" s="17">
        <v>1</v>
      </c>
      <c r="D54" s="17">
        <v>1</v>
      </c>
      <c r="E54" s="17">
        <v>0</v>
      </c>
      <c r="F54" s="17">
        <v>0</v>
      </c>
      <c r="G54" s="6">
        <f t="shared" si="3"/>
        <v>0</v>
      </c>
      <c r="H54" s="6">
        <f t="shared" si="4"/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66452</v>
      </c>
      <c r="D55" s="19">
        <f>SUM(D33:D54)</f>
        <v>54056</v>
      </c>
      <c r="E55" s="19">
        <f>SUM(E33:E54)</f>
        <v>6809</v>
      </c>
      <c r="F55" s="19">
        <f>SUM(F33:F54)</f>
        <v>17390</v>
      </c>
      <c r="G55" s="20">
        <f t="shared" si="3"/>
        <v>10.24649370974538</v>
      </c>
      <c r="H55" s="20">
        <f t="shared" si="4"/>
        <v>32.170341867692763</v>
      </c>
      <c r="I55" s="19">
        <f>SUM(I33:I54)</f>
        <v>85782</v>
      </c>
      <c r="J55" s="19">
        <f>SUM(J33:J54)</f>
        <v>34613</v>
      </c>
      <c r="K55" s="19">
        <f>SUM(K33:K54)</f>
        <v>73207</v>
      </c>
      <c r="L55" s="19">
        <f>SUM(L33:L54)</f>
        <v>30605</v>
      </c>
    </row>
    <row r="56" spans="1:12" s="4" customFormat="1" ht="19.5" x14ac:dyDescent="0.4">
      <c r="A56" s="26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27">
        <v>38</v>
      </c>
      <c r="B57" s="5" t="s">
        <v>54</v>
      </c>
      <c r="C57" s="17">
        <v>8188</v>
      </c>
      <c r="D57" s="17">
        <v>5393</v>
      </c>
      <c r="E57" s="17">
        <v>4395</v>
      </c>
      <c r="F57" s="17">
        <v>2947</v>
      </c>
      <c r="G57" s="6">
        <f t="shared" ref="G57:G66" si="5">(E57/C57)*100</f>
        <v>53.676111382510996</v>
      </c>
      <c r="H57" s="6">
        <f t="shared" ref="H57:H66" si="6">(F57/D57)*100</f>
        <v>54.644910068607459</v>
      </c>
      <c r="I57" s="17">
        <v>22860</v>
      </c>
      <c r="J57" s="17">
        <v>8843</v>
      </c>
      <c r="K57" s="17">
        <v>24705</v>
      </c>
      <c r="L57" s="17">
        <v>10421</v>
      </c>
    </row>
    <row r="58" spans="1:12" s="2" customFormat="1" x14ac:dyDescent="0.25">
      <c r="A58" s="27">
        <v>39</v>
      </c>
      <c r="B58" s="5" t="s">
        <v>55</v>
      </c>
      <c r="C58" s="17">
        <v>54523</v>
      </c>
      <c r="D58" s="17">
        <v>37793</v>
      </c>
      <c r="E58" s="17">
        <v>14982</v>
      </c>
      <c r="F58" s="17">
        <v>9841</v>
      </c>
      <c r="G58" s="6">
        <f t="shared" si="5"/>
        <v>27.478311905067589</v>
      </c>
      <c r="H58" s="6">
        <f t="shared" si="6"/>
        <v>26.039213610986163</v>
      </c>
      <c r="I58" s="17">
        <v>62956</v>
      </c>
      <c r="J58" s="17">
        <v>25902</v>
      </c>
      <c r="K58" s="17">
        <v>49576</v>
      </c>
      <c r="L58" s="17">
        <v>21035</v>
      </c>
    </row>
    <row r="59" spans="1:12" s="2" customFormat="1" x14ac:dyDescent="0.25">
      <c r="A59" s="27">
        <v>40</v>
      </c>
      <c r="B59" s="5" t="s">
        <v>56</v>
      </c>
      <c r="C59" s="17">
        <v>16957</v>
      </c>
      <c r="D59" s="17">
        <v>14407</v>
      </c>
      <c r="E59" s="17">
        <v>3617</v>
      </c>
      <c r="F59" s="17">
        <v>2938</v>
      </c>
      <c r="G59" s="6">
        <f t="shared" si="5"/>
        <v>21.330424013681665</v>
      </c>
      <c r="H59" s="6">
        <f t="shared" si="6"/>
        <v>20.392864579718193</v>
      </c>
      <c r="I59" s="17">
        <v>33421</v>
      </c>
      <c r="J59" s="17">
        <v>17876</v>
      </c>
      <c r="K59" s="17">
        <v>30231</v>
      </c>
      <c r="L59" s="17">
        <v>16729</v>
      </c>
    </row>
    <row r="60" spans="1:12" s="2" customFormat="1" x14ac:dyDescent="0.25">
      <c r="A60" s="27">
        <v>41</v>
      </c>
      <c r="B60" s="5" t="s">
        <v>57</v>
      </c>
      <c r="C60" s="17">
        <v>11629</v>
      </c>
      <c r="D60" s="17">
        <v>8941</v>
      </c>
      <c r="E60" s="17">
        <v>2358</v>
      </c>
      <c r="F60" s="17">
        <v>1462</v>
      </c>
      <c r="G60" s="6">
        <f t="shared" si="5"/>
        <v>20.276893971966636</v>
      </c>
      <c r="H60" s="6">
        <f t="shared" si="6"/>
        <v>16.3516385191813</v>
      </c>
      <c r="I60" s="17">
        <v>11008</v>
      </c>
      <c r="J60" s="17">
        <v>4423</v>
      </c>
      <c r="K60" s="17">
        <v>12174</v>
      </c>
      <c r="L60" s="17">
        <v>5064</v>
      </c>
    </row>
    <row r="61" spans="1:12" s="2" customFormat="1" x14ac:dyDescent="0.25">
      <c r="A61" s="27">
        <v>42</v>
      </c>
      <c r="B61" s="5" t="s">
        <v>58</v>
      </c>
      <c r="C61" s="17">
        <v>3132</v>
      </c>
      <c r="D61" s="17">
        <v>2099</v>
      </c>
      <c r="E61" s="17">
        <v>253</v>
      </c>
      <c r="F61" s="17">
        <v>149</v>
      </c>
      <c r="G61" s="6">
        <f t="shared" si="5"/>
        <v>8.0779054916985942</v>
      </c>
      <c r="H61" s="6">
        <f t="shared" si="6"/>
        <v>7.0986183897093849</v>
      </c>
      <c r="I61" s="17">
        <v>10395</v>
      </c>
      <c r="J61" s="17">
        <v>1917</v>
      </c>
      <c r="K61" s="17">
        <v>9305</v>
      </c>
      <c r="L61" s="17">
        <v>1549</v>
      </c>
    </row>
    <row r="62" spans="1:12" s="2" customFormat="1" x14ac:dyDescent="0.25">
      <c r="A62" s="27">
        <v>43</v>
      </c>
      <c r="B62" s="5" t="s">
        <v>59</v>
      </c>
      <c r="C62" s="17">
        <v>1756</v>
      </c>
      <c r="D62" s="17">
        <v>959</v>
      </c>
      <c r="E62" s="17">
        <v>272</v>
      </c>
      <c r="F62" s="17">
        <v>166</v>
      </c>
      <c r="G62" s="6">
        <f t="shared" si="5"/>
        <v>15.489749430523919</v>
      </c>
      <c r="H62" s="6">
        <f t="shared" si="6"/>
        <v>17.309697601668404</v>
      </c>
      <c r="I62" s="17">
        <v>7</v>
      </c>
      <c r="J62" s="17">
        <v>1</v>
      </c>
      <c r="K62" s="17">
        <v>6</v>
      </c>
      <c r="L62" s="17">
        <v>1</v>
      </c>
    </row>
    <row r="63" spans="1:12" s="2" customFormat="1" x14ac:dyDescent="0.25">
      <c r="A63" s="27">
        <v>44</v>
      </c>
      <c r="B63" s="5" t="s">
        <v>60</v>
      </c>
      <c r="C63" s="17">
        <v>1408</v>
      </c>
      <c r="D63" s="17">
        <v>745</v>
      </c>
      <c r="E63" s="17">
        <v>0</v>
      </c>
      <c r="F63" s="17">
        <v>0</v>
      </c>
      <c r="G63" s="6">
        <f t="shared" si="5"/>
        <v>0</v>
      </c>
      <c r="H63" s="6">
        <f t="shared" si="6"/>
        <v>0</v>
      </c>
      <c r="I63" s="17">
        <v>4943</v>
      </c>
      <c r="J63" s="17">
        <v>962</v>
      </c>
      <c r="K63" s="17">
        <v>3954</v>
      </c>
      <c r="L63" s="17">
        <v>679</v>
      </c>
    </row>
    <row r="64" spans="1:12" s="2" customFormat="1" x14ac:dyDescent="0.25">
      <c r="A64" s="27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>
        <v>0</v>
      </c>
      <c r="H64" s="6">
        <v>0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27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>
        <v>0</v>
      </c>
      <c r="H65" s="6">
        <v>0</v>
      </c>
      <c r="I65" s="17">
        <v>5</v>
      </c>
      <c r="J65" s="17">
        <v>539</v>
      </c>
      <c r="K65" s="17">
        <v>4</v>
      </c>
      <c r="L65" s="17">
        <v>506</v>
      </c>
    </row>
    <row r="66" spans="1:12" s="3" customFormat="1" ht="19.5" x14ac:dyDescent="0.4">
      <c r="A66" s="46"/>
      <c r="B66" s="37"/>
      <c r="C66" s="19">
        <f>SUM(C57:C65)</f>
        <v>97593</v>
      </c>
      <c r="D66" s="19">
        <f>SUM(D57:D65)</f>
        <v>70337</v>
      </c>
      <c r="E66" s="19">
        <f>SUM(E57:E65)</f>
        <v>25877</v>
      </c>
      <c r="F66" s="19">
        <f>SUM(F57:F65)</f>
        <v>17503</v>
      </c>
      <c r="G66" s="20">
        <f t="shared" si="5"/>
        <v>26.515221378582481</v>
      </c>
      <c r="H66" s="20">
        <f t="shared" si="6"/>
        <v>24.884484695110682</v>
      </c>
      <c r="I66" s="19">
        <f>SUM(I57:I65)</f>
        <v>145595</v>
      </c>
      <c r="J66" s="19">
        <f>SUM(J57:J65)</f>
        <v>60463</v>
      </c>
      <c r="K66" s="19">
        <f>SUM(K57:K65)</f>
        <v>129955</v>
      </c>
      <c r="L66" s="19">
        <f>SUM(L57:L65)</f>
        <v>55984</v>
      </c>
    </row>
    <row r="67" spans="1:12" s="4" customFormat="1" ht="19.5" hidden="1" x14ac:dyDescent="0.4">
      <c r="A67" s="26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27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27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27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27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27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27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279886</v>
      </c>
      <c r="D75" s="21">
        <f t="shared" ref="D75:F75" si="8">SUM(D23+D28+D31+D55+D66+D74)</f>
        <v>626530</v>
      </c>
      <c r="E75" s="21">
        <f t="shared" si="8"/>
        <v>75956</v>
      </c>
      <c r="F75" s="21">
        <f t="shared" si="8"/>
        <v>158817</v>
      </c>
      <c r="G75" s="22">
        <f t="shared" si="7"/>
        <v>27.138191978162538</v>
      </c>
      <c r="H75" s="22">
        <f t="shared" si="7"/>
        <v>25.348666464494919</v>
      </c>
      <c r="I75" s="21">
        <f t="shared" ref="I75" si="9">SUM(I23+I28+I31+I55+I66+I74)</f>
        <v>329854</v>
      </c>
      <c r="J75" s="21">
        <f t="shared" ref="J75" si="10">SUM(J23+J28+J31+J55+J66+J74)</f>
        <v>647759</v>
      </c>
      <c r="K75" s="21">
        <f t="shared" ref="K75" si="11">SUM(K23+K28+K31+K55+K66+K74)</f>
        <v>297597</v>
      </c>
      <c r="L75" s="21">
        <f t="shared" ref="L75" si="12">SUM(L23+L28+L31+L55+L66+L74)</f>
        <v>542202</v>
      </c>
    </row>
    <row r="76" spans="1:12" s="23" customFormat="1" x14ac:dyDescent="0.25">
      <c r="A76" s="30"/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rintOptions horizontalCentered="1" verticalCentered="1"/>
  <pageMargins left="0.70866141732283472" right="0.23622047244094491" top="0.74803149606299213" bottom="0.74803149606299213" header="0.31496062992125984" footer="0.31496062992125984"/>
  <pageSetup paperSize="9" scale="5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L76"/>
  <sheetViews>
    <sheetView topLeftCell="A43" workbookViewId="0">
      <selection activeCell="B81" sqref="B81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7" t="s">
        <v>88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91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16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5">
        <v>1</v>
      </c>
      <c r="B11" s="5" t="s">
        <v>11</v>
      </c>
      <c r="C11" s="17">
        <v>767820</v>
      </c>
      <c r="D11" s="17">
        <v>2168149</v>
      </c>
      <c r="E11" s="17">
        <v>308192</v>
      </c>
      <c r="F11" s="17">
        <v>854424</v>
      </c>
      <c r="G11" s="6">
        <f t="shared" ref="G11:G23" si="0">(E11/C11)*100</f>
        <v>40.138574144981895</v>
      </c>
      <c r="H11" s="6">
        <f t="shared" ref="H11:H23" si="1">(F11/D11)*100</f>
        <v>39.407992716367737</v>
      </c>
      <c r="I11" s="17">
        <v>1148304</v>
      </c>
      <c r="J11" s="17">
        <v>2661430</v>
      </c>
      <c r="K11" s="17">
        <v>1117630</v>
      </c>
      <c r="L11" s="17">
        <v>2640195</v>
      </c>
    </row>
    <row r="12" spans="1:12" s="2" customFormat="1" x14ac:dyDescent="0.25">
      <c r="A12" s="5">
        <v>2</v>
      </c>
      <c r="B12" s="5" t="s">
        <v>12</v>
      </c>
      <c r="C12" s="17">
        <v>116998</v>
      </c>
      <c r="D12" s="17">
        <v>380593</v>
      </c>
      <c r="E12" s="17">
        <v>54326</v>
      </c>
      <c r="F12" s="17">
        <v>185716</v>
      </c>
      <c r="G12" s="6">
        <f t="shared" si="0"/>
        <v>46.433272363630145</v>
      </c>
      <c r="H12" s="6">
        <f t="shared" si="1"/>
        <v>48.796483382510978</v>
      </c>
      <c r="I12" s="17">
        <v>194807</v>
      </c>
      <c r="J12" s="17">
        <v>537589</v>
      </c>
      <c r="K12" s="17">
        <v>199089</v>
      </c>
      <c r="L12" s="17">
        <v>606158</v>
      </c>
    </row>
    <row r="13" spans="1:12" s="2" customFormat="1" x14ac:dyDescent="0.25">
      <c r="A13" s="5">
        <v>3</v>
      </c>
      <c r="B13" s="5" t="s">
        <v>13</v>
      </c>
      <c r="C13" s="17">
        <v>4855</v>
      </c>
      <c r="D13" s="17">
        <v>23262</v>
      </c>
      <c r="E13" s="17">
        <v>1621</v>
      </c>
      <c r="F13" s="17">
        <v>18462</v>
      </c>
      <c r="G13" s="6">
        <f t="shared" si="0"/>
        <v>33.388259526261585</v>
      </c>
      <c r="H13" s="6">
        <f t="shared" si="1"/>
        <v>79.365488779984531</v>
      </c>
      <c r="I13" s="17">
        <v>5815</v>
      </c>
      <c r="J13" s="17">
        <v>26265</v>
      </c>
      <c r="K13" s="17">
        <v>6124</v>
      </c>
      <c r="L13" s="17">
        <v>76998</v>
      </c>
    </row>
    <row r="14" spans="1:12" s="2" customFormat="1" x14ac:dyDescent="0.25">
      <c r="A14" s="5">
        <v>4</v>
      </c>
      <c r="B14" s="5" t="s">
        <v>14</v>
      </c>
      <c r="C14" s="17">
        <v>22654</v>
      </c>
      <c r="D14" s="17">
        <v>80700</v>
      </c>
      <c r="E14" s="17">
        <v>7071</v>
      </c>
      <c r="F14" s="17">
        <v>24100</v>
      </c>
      <c r="G14" s="6">
        <f t="shared" si="0"/>
        <v>31.213030811335745</v>
      </c>
      <c r="H14" s="6">
        <f t="shared" si="1"/>
        <v>29.863692688971501</v>
      </c>
      <c r="I14" s="17">
        <v>48020</v>
      </c>
      <c r="J14" s="17">
        <v>202118</v>
      </c>
      <c r="K14" s="17">
        <v>46509</v>
      </c>
      <c r="L14" s="17">
        <v>198124</v>
      </c>
    </row>
    <row r="15" spans="1:12" s="2" customFormat="1" x14ac:dyDescent="0.25">
      <c r="A15" s="5">
        <v>5</v>
      </c>
      <c r="B15" s="5" t="s">
        <v>15</v>
      </c>
      <c r="C15" s="17">
        <v>49105</v>
      </c>
      <c r="D15" s="17">
        <v>162811</v>
      </c>
      <c r="E15" s="17">
        <v>22931</v>
      </c>
      <c r="F15" s="17">
        <v>66476</v>
      </c>
      <c r="G15" s="6">
        <f t="shared" si="0"/>
        <v>46.697892271662759</v>
      </c>
      <c r="H15" s="6">
        <f t="shared" si="1"/>
        <v>40.830165037988834</v>
      </c>
      <c r="I15" s="17">
        <v>58544</v>
      </c>
      <c r="J15" s="17">
        <v>191125</v>
      </c>
      <c r="K15" s="17">
        <v>56973</v>
      </c>
      <c r="L15" s="17">
        <v>185354</v>
      </c>
    </row>
    <row r="16" spans="1:12" s="2" customFormat="1" x14ac:dyDescent="0.25">
      <c r="A16" s="5">
        <v>6</v>
      </c>
      <c r="B16" s="5" t="s">
        <v>16</v>
      </c>
      <c r="C16" s="17">
        <v>7589</v>
      </c>
      <c r="D16" s="17">
        <v>28766</v>
      </c>
      <c r="E16" s="17">
        <v>1242</v>
      </c>
      <c r="F16" s="17">
        <v>3478</v>
      </c>
      <c r="G16" s="6">
        <f t="shared" si="0"/>
        <v>16.365792594544736</v>
      </c>
      <c r="H16" s="6">
        <f t="shared" si="1"/>
        <v>12.090662587777237</v>
      </c>
      <c r="I16" s="17">
        <v>12566</v>
      </c>
      <c r="J16" s="17">
        <v>35619</v>
      </c>
      <c r="K16" s="17">
        <v>11296</v>
      </c>
      <c r="L16" s="17">
        <v>34224</v>
      </c>
    </row>
    <row r="17" spans="1:12" s="2" customFormat="1" x14ac:dyDescent="0.25">
      <c r="A17" s="5">
        <v>7</v>
      </c>
      <c r="B17" s="5" t="s">
        <v>17</v>
      </c>
      <c r="C17" s="17">
        <v>10288</v>
      </c>
      <c r="D17" s="17">
        <v>30672</v>
      </c>
      <c r="E17" s="17">
        <v>2359</v>
      </c>
      <c r="F17" s="17">
        <v>6317</v>
      </c>
      <c r="G17" s="6">
        <f t="shared" si="0"/>
        <v>22.929626749611199</v>
      </c>
      <c r="H17" s="6">
        <f t="shared" si="1"/>
        <v>20.595331246739697</v>
      </c>
      <c r="I17" s="17">
        <v>14314</v>
      </c>
      <c r="J17" s="17">
        <v>29279</v>
      </c>
      <c r="K17" s="17">
        <v>14018</v>
      </c>
      <c r="L17" s="17">
        <v>29309</v>
      </c>
    </row>
    <row r="18" spans="1:12" s="2" customFormat="1" x14ac:dyDescent="0.25">
      <c r="A18" s="5">
        <v>8</v>
      </c>
      <c r="B18" s="5" t="s">
        <v>18</v>
      </c>
      <c r="C18" s="17">
        <v>26117</v>
      </c>
      <c r="D18" s="17">
        <v>89561</v>
      </c>
      <c r="E18" s="17">
        <v>9770</v>
      </c>
      <c r="F18" s="17">
        <v>29816</v>
      </c>
      <c r="G18" s="6">
        <f t="shared" si="0"/>
        <v>37.408584446911973</v>
      </c>
      <c r="H18" s="6">
        <f t="shared" si="1"/>
        <v>33.291276336798383</v>
      </c>
      <c r="I18" s="17">
        <v>47401</v>
      </c>
      <c r="J18" s="17">
        <v>135996</v>
      </c>
      <c r="K18" s="17">
        <v>47727</v>
      </c>
      <c r="L18" s="17">
        <v>140976</v>
      </c>
    </row>
    <row r="19" spans="1:12" s="2" customFormat="1" x14ac:dyDescent="0.25">
      <c r="A19" s="5">
        <v>9</v>
      </c>
      <c r="B19" s="5" t="s">
        <v>19</v>
      </c>
      <c r="C19" s="17">
        <v>3506</v>
      </c>
      <c r="D19" s="17">
        <v>4501</v>
      </c>
      <c r="E19" s="17">
        <v>262</v>
      </c>
      <c r="F19" s="17">
        <v>176</v>
      </c>
      <c r="G19" s="6">
        <f t="shared" si="0"/>
        <v>7.4729035938391339</v>
      </c>
      <c r="H19" s="6">
        <f t="shared" si="1"/>
        <v>3.910242168407021</v>
      </c>
      <c r="I19" s="17">
        <v>1438</v>
      </c>
      <c r="J19" s="17">
        <v>4976</v>
      </c>
      <c r="K19" s="17">
        <v>1066</v>
      </c>
      <c r="L19" s="17">
        <v>4415</v>
      </c>
    </row>
    <row r="20" spans="1:12" s="2" customFormat="1" x14ac:dyDescent="0.25">
      <c r="A20" s="5">
        <v>10</v>
      </c>
      <c r="B20" s="5" t="s">
        <v>23</v>
      </c>
      <c r="C20" s="17">
        <v>244148</v>
      </c>
      <c r="D20" s="17">
        <v>899068</v>
      </c>
      <c r="E20" s="17">
        <v>145276</v>
      </c>
      <c r="F20" s="17">
        <v>444715</v>
      </c>
      <c r="G20" s="6">
        <f>(E20/C20)*100</f>
        <v>59.503252125759786</v>
      </c>
      <c r="H20" s="6">
        <f>(F20/D20)*100</f>
        <v>49.464000498293785</v>
      </c>
      <c r="I20" s="17">
        <v>351662</v>
      </c>
      <c r="J20" s="17">
        <v>1048871</v>
      </c>
      <c r="K20" s="17">
        <v>322388</v>
      </c>
      <c r="L20" s="17">
        <v>1085002</v>
      </c>
    </row>
    <row r="21" spans="1:12" s="2" customFormat="1" x14ac:dyDescent="0.25">
      <c r="A21" s="5">
        <v>11</v>
      </c>
      <c r="B21" s="5" t="s">
        <v>20</v>
      </c>
      <c r="C21" s="17">
        <v>108651</v>
      </c>
      <c r="D21" s="17">
        <v>375952</v>
      </c>
      <c r="E21" s="17">
        <v>36856</v>
      </c>
      <c r="F21" s="17">
        <v>122219</v>
      </c>
      <c r="G21" s="6">
        <f t="shared" si="0"/>
        <v>33.921454933686753</v>
      </c>
      <c r="H21" s="6">
        <f t="shared" si="1"/>
        <v>32.50920330254926</v>
      </c>
      <c r="I21" s="17">
        <v>126132</v>
      </c>
      <c r="J21" s="17">
        <v>384077</v>
      </c>
      <c r="K21" s="17">
        <v>125572</v>
      </c>
      <c r="L21" s="17">
        <v>380991</v>
      </c>
    </row>
    <row r="22" spans="1:12" s="2" customFormat="1" x14ac:dyDescent="0.25">
      <c r="A22" s="5">
        <v>12</v>
      </c>
      <c r="B22" s="5" t="s">
        <v>21</v>
      </c>
      <c r="C22" s="17">
        <v>12006</v>
      </c>
      <c r="D22" s="17">
        <v>24484</v>
      </c>
      <c r="E22" s="17">
        <v>5260</v>
      </c>
      <c r="F22" s="17">
        <v>7708</v>
      </c>
      <c r="G22" s="6">
        <f t="shared" si="0"/>
        <v>43.811427619523577</v>
      </c>
      <c r="H22" s="6">
        <f t="shared" si="1"/>
        <v>31.481784022218591</v>
      </c>
      <c r="I22" s="17">
        <v>19139</v>
      </c>
      <c r="J22" s="17">
        <v>43729</v>
      </c>
      <c r="K22" s="17">
        <v>17869</v>
      </c>
      <c r="L22" s="17">
        <v>42155</v>
      </c>
    </row>
    <row r="23" spans="1:12" s="3" customFormat="1" ht="19.5" x14ac:dyDescent="0.4">
      <c r="A23" s="46"/>
      <c r="B23" s="37"/>
      <c r="C23" s="19">
        <f>SUM(C11:C22)</f>
        <v>1373737</v>
      </c>
      <c r="D23" s="19">
        <f>SUM(D11:D22)</f>
        <v>4268519</v>
      </c>
      <c r="E23" s="19">
        <f>SUM(E11:E22)</f>
        <v>595166</v>
      </c>
      <c r="F23" s="19">
        <f>SUM(F11:F22)</f>
        <v>1763607</v>
      </c>
      <c r="G23" s="20">
        <f t="shared" si="0"/>
        <v>43.324595610367922</v>
      </c>
      <c r="H23" s="20">
        <f t="shared" si="1"/>
        <v>41.316601847151205</v>
      </c>
      <c r="I23" s="19">
        <f>SUM(I11:I22)</f>
        <v>2028142</v>
      </c>
      <c r="J23" s="19">
        <f>SUM(J11:J22)</f>
        <v>5301074</v>
      </c>
      <c r="K23" s="19">
        <f>SUM(K11:K22)</f>
        <v>1966261</v>
      </c>
      <c r="L23" s="19">
        <f>SUM(L11:L22)</f>
        <v>5423901</v>
      </c>
    </row>
    <row r="24" spans="1:12" s="4" customFormat="1" ht="19.5" x14ac:dyDescent="0.4">
      <c r="A24" s="18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5">
        <v>13</v>
      </c>
      <c r="B25" s="5" t="s">
        <v>25</v>
      </c>
      <c r="C25" s="17">
        <v>662499</v>
      </c>
      <c r="D25" s="17">
        <v>1394430</v>
      </c>
      <c r="E25" s="17">
        <v>438936</v>
      </c>
      <c r="F25" s="17">
        <v>1026743</v>
      </c>
      <c r="G25" s="6">
        <f t="shared" ref="G25:H28" si="2">(E25/C25)*100</f>
        <v>66.254590572966904</v>
      </c>
      <c r="H25" s="6">
        <f t="shared" si="2"/>
        <v>73.631734830719367</v>
      </c>
      <c r="I25" s="17">
        <v>645125</v>
      </c>
      <c r="J25" s="17">
        <v>884666</v>
      </c>
      <c r="K25" s="17">
        <v>582308</v>
      </c>
      <c r="L25" s="17">
        <v>1124264</v>
      </c>
    </row>
    <row r="26" spans="1:12" s="2" customFormat="1" hidden="1" x14ac:dyDescent="0.25">
      <c r="A26" s="5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5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 t="e">
        <f t="shared" si="2"/>
        <v>#DIV/0!</v>
      </c>
      <c r="H27" s="6" t="e">
        <f t="shared" si="2"/>
        <v>#DIV/0!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662499</v>
      </c>
      <c r="D28" s="19">
        <f>SUM(D25:D27)</f>
        <v>1394430</v>
      </c>
      <c r="E28" s="19">
        <f>SUM(E25:E27)</f>
        <v>438936</v>
      </c>
      <c r="F28" s="19">
        <f>SUM(F25:F27)</f>
        <v>1026743</v>
      </c>
      <c r="G28" s="20">
        <f t="shared" si="2"/>
        <v>66.254590572966904</v>
      </c>
      <c r="H28" s="20">
        <f t="shared" si="2"/>
        <v>73.631734830719367</v>
      </c>
      <c r="I28" s="19">
        <f>SUM(I25:I27)</f>
        <v>645125</v>
      </c>
      <c r="J28" s="19">
        <f>SUM(J25:J27)</f>
        <v>884666</v>
      </c>
      <c r="K28" s="19">
        <f>SUM(K25:K27)</f>
        <v>582308</v>
      </c>
      <c r="L28" s="19">
        <f>SUM(L25:L27)</f>
        <v>1124264</v>
      </c>
    </row>
    <row r="29" spans="1:12" s="4" customFormat="1" ht="19.5" x14ac:dyDescent="0.4">
      <c r="A29" s="18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5">
        <v>15</v>
      </c>
      <c r="B30" s="5" t="s">
        <v>29</v>
      </c>
      <c r="C30" s="17">
        <v>335165</v>
      </c>
      <c r="D30" s="17">
        <v>877332</v>
      </c>
      <c r="E30" s="17">
        <v>191432</v>
      </c>
      <c r="F30" s="17">
        <v>515935</v>
      </c>
      <c r="G30" s="6">
        <f>(E30/C30)*100</f>
        <v>57.11574895946773</v>
      </c>
      <c r="H30" s="6">
        <f>(F30/D30)*100</f>
        <v>58.807270223814932</v>
      </c>
      <c r="I30" s="17">
        <v>479003</v>
      </c>
      <c r="J30" s="17">
        <v>1074786</v>
      </c>
      <c r="K30" s="17">
        <v>467263</v>
      </c>
      <c r="L30" s="17">
        <v>1083868</v>
      </c>
    </row>
    <row r="31" spans="1:12" s="3" customFormat="1" ht="19.5" x14ac:dyDescent="0.4">
      <c r="A31" s="46"/>
      <c r="B31" s="37"/>
      <c r="C31" s="19">
        <f>SUM(C30:C30)</f>
        <v>335165</v>
      </c>
      <c r="D31" s="19">
        <f>SUM(D30:D30)</f>
        <v>877332</v>
      </c>
      <c r="E31" s="19">
        <f>SUM(E30:E30)</f>
        <v>191432</v>
      </c>
      <c r="F31" s="19">
        <f>SUM(F30:F30)</f>
        <v>515935</v>
      </c>
      <c r="G31" s="20">
        <f>(E31/C31)*100</f>
        <v>57.11574895946773</v>
      </c>
      <c r="H31" s="20">
        <f>(F31/D31)*100</f>
        <v>58.807270223814932</v>
      </c>
      <c r="I31" s="19">
        <f>SUM(I30:I30)</f>
        <v>479003</v>
      </c>
      <c r="J31" s="19">
        <f>SUM(J30:J30)</f>
        <v>1074786</v>
      </c>
      <c r="K31" s="19">
        <f>SUM(K30:K30)</f>
        <v>467263</v>
      </c>
      <c r="L31" s="19">
        <f>SUM(L30:L30)</f>
        <v>1083868</v>
      </c>
    </row>
    <row r="32" spans="1:12" s="4" customFormat="1" ht="19.5" x14ac:dyDescent="0.4">
      <c r="A32" s="18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5">
        <v>16</v>
      </c>
      <c r="B33" s="5" t="s">
        <v>31</v>
      </c>
      <c r="C33" s="17">
        <v>34239</v>
      </c>
      <c r="D33" s="17">
        <v>78179</v>
      </c>
      <c r="E33" s="17">
        <v>16375</v>
      </c>
      <c r="F33" s="17">
        <v>17747</v>
      </c>
      <c r="G33" s="6">
        <f t="shared" ref="G33:G55" si="3">(E33/C33)*100</f>
        <v>47.825579018078798</v>
      </c>
      <c r="H33" s="6">
        <f t="shared" ref="H33:H55" si="4">(F33/D33)*100</f>
        <v>22.700469435526163</v>
      </c>
      <c r="I33" s="17">
        <v>75981</v>
      </c>
      <c r="J33" s="17">
        <v>117465</v>
      </c>
      <c r="K33" s="17">
        <v>84056</v>
      </c>
      <c r="L33" s="17">
        <v>143387</v>
      </c>
    </row>
    <row r="34" spans="1:12" s="2" customFormat="1" x14ac:dyDescent="0.25">
      <c r="A34" s="5">
        <v>17</v>
      </c>
      <c r="B34" s="5" t="s">
        <v>32</v>
      </c>
      <c r="C34" s="17">
        <v>119</v>
      </c>
      <c r="D34" s="17">
        <v>513</v>
      </c>
      <c r="E34" s="17">
        <v>154</v>
      </c>
      <c r="F34" s="17">
        <v>327</v>
      </c>
      <c r="G34" s="6">
        <f t="shared" si="3"/>
        <v>129.41176470588235</v>
      </c>
      <c r="H34" s="6">
        <f t="shared" si="4"/>
        <v>63.742690058479532</v>
      </c>
      <c r="I34" s="17">
        <v>341</v>
      </c>
      <c r="J34" s="17">
        <v>762</v>
      </c>
      <c r="K34" s="17">
        <v>420</v>
      </c>
      <c r="L34" s="17">
        <v>900</v>
      </c>
    </row>
    <row r="35" spans="1:12" s="2" customFormat="1" x14ac:dyDescent="0.25">
      <c r="A35" s="5">
        <v>18</v>
      </c>
      <c r="B35" s="5" t="s">
        <v>33</v>
      </c>
      <c r="C35" s="17">
        <v>14</v>
      </c>
      <c r="D35" s="17">
        <v>707</v>
      </c>
      <c r="E35" s="17">
        <v>5</v>
      </c>
      <c r="F35" s="17">
        <v>3</v>
      </c>
      <c r="G35" s="6">
        <f t="shared" si="3"/>
        <v>35.714285714285715</v>
      </c>
      <c r="H35" s="6">
        <f t="shared" si="4"/>
        <v>0.42432814710042432</v>
      </c>
      <c r="I35" s="17">
        <v>12</v>
      </c>
      <c r="J35" s="17">
        <v>10</v>
      </c>
      <c r="K35" s="17">
        <v>15</v>
      </c>
      <c r="L35" s="17">
        <v>10</v>
      </c>
    </row>
    <row r="36" spans="1:12" s="2" customFormat="1" x14ac:dyDescent="0.25">
      <c r="A36" s="5">
        <v>19</v>
      </c>
      <c r="B36" s="5" t="s">
        <v>34</v>
      </c>
      <c r="C36" s="17">
        <v>20277</v>
      </c>
      <c r="D36" s="17">
        <v>17734</v>
      </c>
      <c r="E36" s="17">
        <v>6357</v>
      </c>
      <c r="F36" s="17">
        <v>6547</v>
      </c>
      <c r="G36" s="6">
        <f t="shared" si="3"/>
        <v>31.350791537209648</v>
      </c>
      <c r="H36" s="6">
        <f t="shared" si="4"/>
        <v>36.917785045674975</v>
      </c>
      <c r="I36" s="17">
        <v>45037</v>
      </c>
      <c r="J36" s="17">
        <v>45815</v>
      </c>
      <c r="K36" s="17">
        <v>45490</v>
      </c>
      <c r="L36" s="17">
        <v>47427</v>
      </c>
    </row>
    <row r="37" spans="1:12" s="2" customFormat="1" x14ac:dyDescent="0.25">
      <c r="A37" s="5">
        <v>20</v>
      </c>
      <c r="B37" s="5" t="s">
        <v>35</v>
      </c>
      <c r="C37" s="17">
        <v>285</v>
      </c>
      <c r="D37" s="17">
        <v>1311</v>
      </c>
      <c r="E37" s="17">
        <v>50</v>
      </c>
      <c r="F37" s="17">
        <v>167</v>
      </c>
      <c r="G37" s="6">
        <f t="shared" si="3"/>
        <v>17.543859649122805</v>
      </c>
      <c r="H37" s="6">
        <f t="shared" si="4"/>
        <v>12.738367658276125</v>
      </c>
      <c r="I37" s="17">
        <v>99</v>
      </c>
      <c r="J37" s="17">
        <v>356</v>
      </c>
      <c r="K37" s="17">
        <v>79</v>
      </c>
      <c r="L37" s="17">
        <v>282</v>
      </c>
    </row>
    <row r="38" spans="1:12" s="2" customFormat="1" x14ac:dyDescent="0.25">
      <c r="A38" s="5">
        <v>21</v>
      </c>
      <c r="B38" s="5" t="s">
        <v>36</v>
      </c>
      <c r="C38" s="17">
        <v>10900</v>
      </c>
      <c r="D38" s="17">
        <v>61274</v>
      </c>
      <c r="E38" s="17">
        <v>3133</v>
      </c>
      <c r="F38" s="17">
        <v>21001</v>
      </c>
      <c r="G38" s="6">
        <f t="shared" si="3"/>
        <v>28.743119266055047</v>
      </c>
      <c r="H38" s="6">
        <f t="shared" si="4"/>
        <v>34.273917158990763</v>
      </c>
      <c r="I38" s="17">
        <v>10415</v>
      </c>
      <c r="J38" s="17">
        <v>60246</v>
      </c>
      <c r="K38" s="17">
        <v>10781</v>
      </c>
      <c r="L38" s="17">
        <v>62034</v>
      </c>
    </row>
    <row r="39" spans="1:12" s="2" customFormat="1" x14ac:dyDescent="0.25">
      <c r="A39" s="5">
        <v>22</v>
      </c>
      <c r="B39" s="5" t="s">
        <v>37</v>
      </c>
      <c r="C39" s="17">
        <v>66937</v>
      </c>
      <c r="D39" s="17">
        <v>562141</v>
      </c>
      <c r="E39" s="17">
        <v>18115</v>
      </c>
      <c r="F39" s="17">
        <v>264920</v>
      </c>
      <c r="G39" s="6">
        <f t="shared" si="3"/>
        <v>27.062760506147569</v>
      </c>
      <c r="H39" s="6">
        <f t="shared" si="4"/>
        <v>47.126966366089647</v>
      </c>
      <c r="I39" s="17">
        <v>214765</v>
      </c>
      <c r="J39" s="17">
        <v>932004</v>
      </c>
      <c r="K39" s="17">
        <v>204235</v>
      </c>
      <c r="L39" s="17">
        <v>956710</v>
      </c>
    </row>
    <row r="40" spans="1:12" s="2" customFormat="1" x14ac:dyDescent="0.25">
      <c r="A40" s="5">
        <v>23</v>
      </c>
      <c r="B40" s="5" t="s">
        <v>38</v>
      </c>
      <c r="C40" s="17">
        <v>62779</v>
      </c>
      <c r="D40" s="17">
        <v>520074</v>
      </c>
      <c r="E40" s="17">
        <v>9718</v>
      </c>
      <c r="F40" s="17">
        <v>290002</v>
      </c>
      <c r="G40" s="6">
        <f t="shared" si="3"/>
        <v>15.479698625336496</v>
      </c>
      <c r="H40" s="6">
        <f t="shared" si="4"/>
        <v>55.761680068605621</v>
      </c>
      <c r="I40" s="17">
        <v>63574</v>
      </c>
      <c r="J40" s="17">
        <v>473211</v>
      </c>
      <c r="K40" s="17">
        <v>57438</v>
      </c>
      <c r="L40" s="17">
        <v>460292</v>
      </c>
    </row>
    <row r="41" spans="1:12" s="2" customFormat="1" x14ac:dyDescent="0.25">
      <c r="A41" s="5">
        <v>24</v>
      </c>
      <c r="B41" s="5" t="s">
        <v>39</v>
      </c>
      <c r="C41" s="17">
        <v>7257</v>
      </c>
      <c r="D41" s="17">
        <v>26297</v>
      </c>
      <c r="E41" s="17">
        <v>2285</v>
      </c>
      <c r="F41" s="17">
        <v>8603</v>
      </c>
      <c r="G41" s="6">
        <f t="shared" si="3"/>
        <v>31.486840292131735</v>
      </c>
      <c r="H41" s="6">
        <f t="shared" si="4"/>
        <v>32.714758337452942</v>
      </c>
      <c r="I41" s="17">
        <v>10769</v>
      </c>
      <c r="J41" s="17">
        <v>46455</v>
      </c>
      <c r="K41" s="17">
        <v>10564</v>
      </c>
      <c r="L41" s="17">
        <v>45963</v>
      </c>
    </row>
    <row r="42" spans="1:12" s="2" customFormat="1" x14ac:dyDescent="0.25">
      <c r="A42" s="5">
        <v>25</v>
      </c>
      <c r="B42" s="5" t="s">
        <v>40</v>
      </c>
      <c r="C42" s="17">
        <v>22238</v>
      </c>
      <c r="D42" s="17">
        <v>17689</v>
      </c>
      <c r="E42" s="17">
        <v>33197</v>
      </c>
      <c r="F42" s="17">
        <v>21625</v>
      </c>
      <c r="G42" s="6">
        <f t="shared" si="3"/>
        <v>149.28051083730551</v>
      </c>
      <c r="H42" s="6">
        <f t="shared" si="4"/>
        <v>122.25111651308723</v>
      </c>
      <c r="I42" s="17">
        <v>44796</v>
      </c>
      <c r="J42" s="17">
        <v>18413</v>
      </c>
      <c r="K42" s="17">
        <v>47783</v>
      </c>
      <c r="L42" s="17">
        <v>21002</v>
      </c>
    </row>
    <row r="43" spans="1:12" s="2" customFormat="1" x14ac:dyDescent="0.25">
      <c r="A43" s="5">
        <v>26</v>
      </c>
      <c r="B43" s="5" t="s">
        <v>41</v>
      </c>
      <c r="C43" s="17">
        <v>24815</v>
      </c>
      <c r="D43" s="17">
        <v>25638</v>
      </c>
      <c r="E43" s="17">
        <v>955</v>
      </c>
      <c r="F43" s="17">
        <v>4098</v>
      </c>
      <c r="G43" s="6">
        <f t="shared" si="3"/>
        <v>3.8484787426959501</v>
      </c>
      <c r="H43" s="6">
        <f t="shared" si="4"/>
        <v>15.984086122162417</v>
      </c>
      <c r="I43" s="17">
        <v>47972</v>
      </c>
      <c r="J43" s="17">
        <v>58313</v>
      </c>
      <c r="K43" s="17">
        <v>34725</v>
      </c>
      <c r="L43" s="17">
        <v>51427</v>
      </c>
    </row>
    <row r="44" spans="1:12" s="2" customFormat="1" x14ac:dyDescent="0.25">
      <c r="A44" s="5">
        <v>27</v>
      </c>
      <c r="B44" s="5" t="s">
        <v>42</v>
      </c>
      <c r="C44" s="17">
        <v>23</v>
      </c>
      <c r="D44" s="17">
        <v>273</v>
      </c>
      <c r="E44" s="17">
        <v>6</v>
      </c>
      <c r="F44" s="17">
        <v>23</v>
      </c>
      <c r="G44" s="6">
        <f t="shared" si="3"/>
        <v>26.086956521739129</v>
      </c>
      <c r="H44" s="6">
        <f t="shared" si="4"/>
        <v>8.4249084249084252</v>
      </c>
      <c r="I44" s="17">
        <v>140</v>
      </c>
      <c r="J44" s="17">
        <v>1355</v>
      </c>
      <c r="K44" s="17">
        <v>134</v>
      </c>
      <c r="L44" s="17">
        <v>1308</v>
      </c>
    </row>
    <row r="45" spans="1:12" s="2" customFormat="1" x14ac:dyDescent="0.25">
      <c r="A45" s="5">
        <v>28</v>
      </c>
      <c r="B45" s="5" t="s">
        <v>43</v>
      </c>
      <c r="C45" s="17">
        <v>342</v>
      </c>
      <c r="D45" s="17">
        <v>492</v>
      </c>
      <c r="E45" s="17">
        <v>31</v>
      </c>
      <c r="F45" s="17">
        <v>85</v>
      </c>
      <c r="G45" s="6">
        <f t="shared" si="3"/>
        <v>9.064327485380117</v>
      </c>
      <c r="H45" s="6">
        <f t="shared" si="4"/>
        <v>17.276422764227643</v>
      </c>
      <c r="I45" s="17">
        <v>17</v>
      </c>
      <c r="J45" s="17">
        <v>7</v>
      </c>
      <c r="K45" s="17">
        <v>17</v>
      </c>
      <c r="L45" s="17">
        <v>6</v>
      </c>
    </row>
    <row r="46" spans="1:12" s="2" customFormat="1" x14ac:dyDescent="0.25">
      <c r="A46" s="5">
        <v>29</v>
      </c>
      <c r="B46" s="5" t="s">
        <v>44</v>
      </c>
      <c r="C46" s="17">
        <v>182</v>
      </c>
      <c r="D46" s="17">
        <v>330</v>
      </c>
      <c r="E46" s="17">
        <v>0</v>
      </c>
      <c r="F46" s="17">
        <v>0</v>
      </c>
      <c r="G46" s="6">
        <f t="shared" si="3"/>
        <v>0</v>
      </c>
      <c r="H46" s="6">
        <f t="shared" si="4"/>
        <v>0</v>
      </c>
      <c r="I46" s="17">
        <v>49</v>
      </c>
      <c r="J46" s="17">
        <v>479</v>
      </c>
      <c r="K46" s="17">
        <v>46</v>
      </c>
      <c r="L46" s="17">
        <v>441</v>
      </c>
    </row>
    <row r="47" spans="1:12" s="2" customFormat="1" x14ac:dyDescent="0.25">
      <c r="A47" s="5">
        <v>30</v>
      </c>
      <c r="B47" s="5" t="s">
        <v>45</v>
      </c>
      <c r="C47" s="17">
        <v>31813</v>
      </c>
      <c r="D47" s="17">
        <v>213342</v>
      </c>
      <c r="E47" s="17">
        <v>8298</v>
      </c>
      <c r="F47" s="17">
        <v>64241</v>
      </c>
      <c r="G47" s="6">
        <f t="shared" si="3"/>
        <v>26.083676484456042</v>
      </c>
      <c r="H47" s="6">
        <f t="shared" si="4"/>
        <v>30.111745460340671</v>
      </c>
      <c r="I47" s="17">
        <v>98593</v>
      </c>
      <c r="J47" s="17">
        <v>282467</v>
      </c>
      <c r="K47" s="17">
        <v>95932</v>
      </c>
      <c r="L47" s="17">
        <v>281971</v>
      </c>
    </row>
    <row r="48" spans="1:12" s="2" customFormat="1" x14ac:dyDescent="0.25">
      <c r="A48" s="5">
        <v>31</v>
      </c>
      <c r="B48" s="5" t="s">
        <v>46</v>
      </c>
      <c r="C48" s="17">
        <v>194</v>
      </c>
      <c r="D48" s="17">
        <v>265</v>
      </c>
      <c r="E48" s="17">
        <v>6</v>
      </c>
      <c r="F48" s="17">
        <v>4053</v>
      </c>
      <c r="G48" s="6">
        <f t="shared" si="3"/>
        <v>3.0927835051546393</v>
      </c>
      <c r="H48" s="6">
        <f t="shared" si="4"/>
        <v>1529.433962264151</v>
      </c>
      <c r="I48" s="17">
        <v>2</v>
      </c>
      <c r="J48" s="17">
        <v>528</v>
      </c>
      <c r="K48" s="17">
        <v>6</v>
      </c>
      <c r="L48" s="17">
        <v>1119</v>
      </c>
    </row>
    <row r="49" spans="1:12" s="2" customFormat="1" x14ac:dyDescent="0.25">
      <c r="A49" s="5">
        <v>32</v>
      </c>
      <c r="B49" s="5" t="s">
        <v>47</v>
      </c>
      <c r="C49" s="17">
        <v>21088</v>
      </c>
      <c r="D49" s="17">
        <v>29710</v>
      </c>
      <c r="E49" s="17">
        <v>7317</v>
      </c>
      <c r="F49" s="17">
        <v>9272</v>
      </c>
      <c r="G49" s="6">
        <f t="shared" si="3"/>
        <v>34.697458270106225</v>
      </c>
      <c r="H49" s="6">
        <f t="shared" si="4"/>
        <v>31.208347357791986</v>
      </c>
      <c r="I49" s="17">
        <v>52137</v>
      </c>
      <c r="J49" s="17">
        <v>52407</v>
      </c>
      <c r="K49" s="17">
        <v>52341</v>
      </c>
      <c r="L49" s="17">
        <v>53610</v>
      </c>
    </row>
    <row r="50" spans="1:12" s="2" customFormat="1" x14ac:dyDescent="0.25">
      <c r="A50" s="5">
        <v>33</v>
      </c>
      <c r="B50" s="5" t="s">
        <v>48</v>
      </c>
      <c r="C50" s="17">
        <v>4417</v>
      </c>
      <c r="D50" s="17">
        <v>13871</v>
      </c>
      <c r="E50" s="17">
        <v>120</v>
      </c>
      <c r="F50" s="17">
        <v>317</v>
      </c>
      <c r="G50" s="6">
        <f t="shared" si="3"/>
        <v>2.7167760923703872</v>
      </c>
      <c r="H50" s="6">
        <f t="shared" si="4"/>
        <v>2.2853435224569245</v>
      </c>
      <c r="I50" s="17">
        <v>4683</v>
      </c>
      <c r="J50" s="17">
        <v>16434</v>
      </c>
      <c r="K50" s="17">
        <v>2887</v>
      </c>
      <c r="L50" s="17">
        <v>9810</v>
      </c>
    </row>
    <row r="51" spans="1:12" s="2" customFormat="1" x14ac:dyDescent="0.25">
      <c r="A51" s="5">
        <v>34</v>
      </c>
      <c r="B51" s="5" t="s">
        <v>49</v>
      </c>
      <c r="C51" s="17">
        <v>2217</v>
      </c>
      <c r="D51" s="17">
        <v>6440</v>
      </c>
      <c r="E51" s="17">
        <v>1542</v>
      </c>
      <c r="F51" s="17">
        <v>4060</v>
      </c>
      <c r="G51" s="6">
        <f t="shared" si="3"/>
        <v>69.553450608930987</v>
      </c>
      <c r="H51" s="6">
        <f t="shared" si="4"/>
        <v>63.04347826086957</v>
      </c>
      <c r="I51" s="17">
        <v>2129</v>
      </c>
      <c r="J51" s="17">
        <v>4525</v>
      </c>
      <c r="K51" s="17">
        <v>2941</v>
      </c>
      <c r="L51" s="17">
        <v>7241</v>
      </c>
    </row>
    <row r="52" spans="1:12" s="2" customFormat="1" x14ac:dyDescent="0.25">
      <c r="A52" s="5">
        <v>35</v>
      </c>
      <c r="B52" s="5" t="s">
        <v>50</v>
      </c>
      <c r="C52" s="17">
        <v>14077</v>
      </c>
      <c r="D52" s="17">
        <v>66264</v>
      </c>
      <c r="E52" s="17">
        <v>3679</v>
      </c>
      <c r="F52" s="17">
        <v>46809</v>
      </c>
      <c r="G52" s="6">
        <f t="shared" si="3"/>
        <v>26.134829864317684</v>
      </c>
      <c r="H52" s="6">
        <f t="shared" si="4"/>
        <v>70.640166606302074</v>
      </c>
      <c r="I52" s="17">
        <v>33366</v>
      </c>
      <c r="J52" s="17">
        <v>98361</v>
      </c>
      <c r="K52" s="17">
        <v>33509</v>
      </c>
      <c r="L52" s="17">
        <v>94543</v>
      </c>
    </row>
    <row r="53" spans="1:12" s="2" customFormat="1" x14ac:dyDescent="0.25">
      <c r="A53" s="5">
        <v>36</v>
      </c>
      <c r="B53" s="5" t="s">
        <v>51</v>
      </c>
      <c r="C53" s="17">
        <v>80037</v>
      </c>
      <c r="D53" s="17">
        <v>64287</v>
      </c>
      <c r="E53" s="17">
        <v>16002</v>
      </c>
      <c r="F53" s="17">
        <v>13109</v>
      </c>
      <c r="G53" s="6">
        <f t="shared" si="3"/>
        <v>19.993253120431799</v>
      </c>
      <c r="H53" s="6">
        <f t="shared" si="4"/>
        <v>20.39136995037877</v>
      </c>
      <c r="I53" s="17">
        <v>171961</v>
      </c>
      <c r="J53" s="17">
        <v>74115</v>
      </c>
      <c r="K53" s="17">
        <v>158969</v>
      </c>
      <c r="L53" s="17">
        <v>70869</v>
      </c>
    </row>
    <row r="54" spans="1:12" s="2" customFormat="1" x14ac:dyDescent="0.25">
      <c r="A54" s="5">
        <v>37</v>
      </c>
      <c r="B54" s="5" t="s">
        <v>52</v>
      </c>
      <c r="C54" s="17">
        <v>0</v>
      </c>
      <c r="D54" s="17">
        <v>0</v>
      </c>
      <c r="E54" s="17">
        <v>0</v>
      </c>
      <c r="F54" s="17">
        <v>0</v>
      </c>
      <c r="G54" s="6" t="e">
        <f t="shared" si="3"/>
        <v>#DIV/0!</v>
      </c>
      <c r="H54" s="6" t="e">
        <f t="shared" si="4"/>
        <v>#DIV/0!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404250</v>
      </c>
      <c r="D55" s="19">
        <f>SUM(D33:D54)</f>
        <v>1706831</v>
      </c>
      <c r="E55" s="19">
        <f>SUM(E33:E54)</f>
        <v>127345</v>
      </c>
      <c r="F55" s="19">
        <f>SUM(F33:F54)</f>
        <v>777009</v>
      </c>
      <c r="G55" s="20">
        <f t="shared" si="3"/>
        <v>31.501546072974644</v>
      </c>
      <c r="H55" s="20">
        <f t="shared" si="4"/>
        <v>45.52348767979958</v>
      </c>
      <c r="I55" s="19">
        <f>SUM(I33:I54)</f>
        <v>876838</v>
      </c>
      <c r="J55" s="19">
        <f>SUM(J33:J54)</f>
        <v>2283728</v>
      </c>
      <c r="K55" s="19">
        <f>SUM(K33:K54)</f>
        <v>842368</v>
      </c>
      <c r="L55" s="19">
        <f>SUM(L33:L54)</f>
        <v>2310352</v>
      </c>
    </row>
    <row r="56" spans="1:12" s="4" customFormat="1" ht="19.5" x14ac:dyDescent="0.4">
      <c r="A56" s="18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5">
        <v>38</v>
      </c>
      <c r="B57" s="5" t="s">
        <v>54</v>
      </c>
      <c r="C57" s="17">
        <v>18949</v>
      </c>
      <c r="D57" s="17">
        <v>11923</v>
      </c>
      <c r="E57" s="17">
        <v>8171</v>
      </c>
      <c r="F57" s="17">
        <v>5547</v>
      </c>
      <c r="G57" s="6">
        <f t="shared" ref="G57:G66" si="5">(E57/C57)*100</f>
        <v>43.121009024222914</v>
      </c>
      <c r="H57" s="6">
        <f t="shared" ref="H57:H66" si="6">(F57/D57)*100</f>
        <v>46.523525958231986</v>
      </c>
      <c r="I57" s="17">
        <v>41882</v>
      </c>
      <c r="J57" s="17">
        <v>18127</v>
      </c>
      <c r="K57" s="17">
        <v>46381</v>
      </c>
      <c r="L57" s="17">
        <v>21482</v>
      </c>
    </row>
    <row r="58" spans="1:12" s="2" customFormat="1" x14ac:dyDescent="0.25">
      <c r="A58" s="5">
        <v>39</v>
      </c>
      <c r="B58" s="5" t="s">
        <v>55</v>
      </c>
      <c r="C58" s="17">
        <v>73390</v>
      </c>
      <c r="D58" s="17">
        <v>59731</v>
      </c>
      <c r="E58" s="17">
        <v>9885</v>
      </c>
      <c r="F58" s="17">
        <v>6867</v>
      </c>
      <c r="G58" s="6">
        <f t="shared" si="5"/>
        <v>13.469137484670938</v>
      </c>
      <c r="H58" s="6">
        <f t="shared" si="6"/>
        <v>11.496542833704442</v>
      </c>
      <c r="I58" s="17">
        <v>91803</v>
      </c>
      <c r="J58" s="17">
        <v>36348</v>
      </c>
      <c r="K58" s="17">
        <v>85641</v>
      </c>
      <c r="L58" s="17">
        <v>35479</v>
      </c>
    </row>
    <row r="59" spans="1:12" s="2" customFormat="1" x14ac:dyDescent="0.25">
      <c r="A59" s="5">
        <v>40</v>
      </c>
      <c r="B59" s="5" t="s">
        <v>56</v>
      </c>
      <c r="C59" s="17">
        <v>45434</v>
      </c>
      <c r="D59" s="17">
        <v>34829</v>
      </c>
      <c r="E59" s="17">
        <v>13307</v>
      </c>
      <c r="F59" s="17">
        <v>10885</v>
      </c>
      <c r="G59" s="6">
        <f t="shared" si="5"/>
        <v>29.288638464585993</v>
      </c>
      <c r="H59" s="6">
        <f t="shared" si="6"/>
        <v>31.252691722415229</v>
      </c>
      <c r="I59" s="17">
        <v>113342</v>
      </c>
      <c r="J59" s="17">
        <v>57569</v>
      </c>
      <c r="K59" s="17">
        <v>113389</v>
      </c>
      <c r="L59" s="17">
        <v>77853</v>
      </c>
    </row>
    <row r="60" spans="1:12" s="2" customFormat="1" x14ac:dyDescent="0.25">
      <c r="A60" s="5">
        <v>41</v>
      </c>
      <c r="B60" s="5" t="s">
        <v>57</v>
      </c>
      <c r="C60" s="17">
        <v>108253</v>
      </c>
      <c r="D60" s="17">
        <v>135761</v>
      </c>
      <c r="E60" s="17">
        <v>35360</v>
      </c>
      <c r="F60" s="17">
        <v>41823</v>
      </c>
      <c r="G60" s="6">
        <f t="shared" si="5"/>
        <v>32.664221776763689</v>
      </c>
      <c r="H60" s="6">
        <f t="shared" si="6"/>
        <v>30.80634350071081</v>
      </c>
      <c r="I60" s="17">
        <v>258834</v>
      </c>
      <c r="J60" s="17">
        <v>227930</v>
      </c>
      <c r="K60" s="17">
        <v>256064</v>
      </c>
      <c r="L60" s="17">
        <v>239452</v>
      </c>
    </row>
    <row r="61" spans="1:12" s="2" customFormat="1" x14ac:dyDescent="0.25">
      <c r="A61" s="5">
        <v>42</v>
      </c>
      <c r="B61" s="5" t="s">
        <v>58</v>
      </c>
      <c r="C61" s="17">
        <v>36625</v>
      </c>
      <c r="D61" s="17">
        <v>25034</v>
      </c>
      <c r="E61" s="17">
        <v>12279</v>
      </c>
      <c r="F61" s="17">
        <v>9005</v>
      </c>
      <c r="G61" s="6">
        <f t="shared" si="5"/>
        <v>33.526279863481228</v>
      </c>
      <c r="H61" s="6">
        <f t="shared" si="6"/>
        <v>35.971079332108332</v>
      </c>
      <c r="I61" s="17">
        <v>125170</v>
      </c>
      <c r="J61" s="17">
        <v>44647</v>
      </c>
      <c r="K61" s="17">
        <v>127466</v>
      </c>
      <c r="L61" s="17">
        <v>44559</v>
      </c>
    </row>
    <row r="62" spans="1:12" s="2" customFormat="1" x14ac:dyDescent="0.25">
      <c r="A62" s="5">
        <v>43</v>
      </c>
      <c r="B62" s="5" t="s">
        <v>59</v>
      </c>
      <c r="C62" s="17">
        <v>2359</v>
      </c>
      <c r="D62" s="17">
        <v>1550</v>
      </c>
      <c r="E62" s="17">
        <v>3563</v>
      </c>
      <c r="F62" s="17">
        <v>1958</v>
      </c>
      <c r="G62" s="6">
        <f t="shared" si="5"/>
        <v>151.03857566765581</v>
      </c>
      <c r="H62" s="6">
        <f t="shared" si="6"/>
        <v>126.32258064516128</v>
      </c>
      <c r="I62" s="17">
        <v>32271</v>
      </c>
      <c r="J62" s="17">
        <v>6256</v>
      </c>
      <c r="K62" s="17">
        <v>32533</v>
      </c>
      <c r="L62" s="17">
        <v>7282</v>
      </c>
    </row>
    <row r="63" spans="1:12" s="2" customFormat="1" x14ac:dyDescent="0.25">
      <c r="A63" s="5">
        <v>44</v>
      </c>
      <c r="B63" s="5" t="s">
        <v>60</v>
      </c>
      <c r="C63" s="17">
        <v>17929</v>
      </c>
      <c r="D63" s="17">
        <v>10525</v>
      </c>
      <c r="E63" s="17">
        <v>5185</v>
      </c>
      <c r="F63" s="17">
        <v>3696</v>
      </c>
      <c r="G63" s="6">
        <f t="shared" si="5"/>
        <v>28.919627419264877</v>
      </c>
      <c r="H63" s="6">
        <f t="shared" si="6"/>
        <v>35.11638954869359</v>
      </c>
      <c r="I63" s="17">
        <v>63806</v>
      </c>
      <c r="J63" s="17">
        <v>19944</v>
      </c>
      <c r="K63" s="17">
        <v>51626</v>
      </c>
      <c r="L63" s="17">
        <v>18569</v>
      </c>
    </row>
    <row r="64" spans="1:12" s="2" customFormat="1" x14ac:dyDescent="0.25">
      <c r="A64" s="5">
        <v>45</v>
      </c>
      <c r="B64" s="5" t="s">
        <v>61</v>
      </c>
      <c r="C64" s="17">
        <v>595</v>
      </c>
      <c r="D64" s="17">
        <v>3229</v>
      </c>
      <c r="E64" s="17">
        <v>25</v>
      </c>
      <c r="F64" s="17">
        <v>151</v>
      </c>
      <c r="G64" s="6">
        <f t="shared" si="5"/>
        <v>4.2016806722689077</v>
      </c>
      <c r="H64" s="6">
        <f t="shared" si="6"/>
        <v>4.6763703933106227</v>
      </c>
      <c r="I64" s="17">
        <v>114</v>
      </c>
      <c r="J64" s="17">
        <v>548</v>
      </c>
      <c r="K64" s="17">
        <v>93</v>
      </c>
      <c r="L64" s="17">
        <v>491</v>
      </c>
    </row>
    <row r="65" spans="1:12" s="2" customFormat="1" x14ac:dyDescent="0.25">
      <c r="A65" s="5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 t="e">
        <f t="shared" si="5"/>
        <v>#DIV/0!</v>
      </c>
      <c r="H65" s="6" t="e">
        <f t="shared" si="6"/>
        <v>#DIV/0!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303534</v>
      </c>
      <c r="D66" s="19">
        <f>SUM(D57:D65)</f>
        <v>282582</v>
      </c>
      <c r="E66" s="19">
        <f>SUM(E57:E65)</f>
        <v>87775</v>
      </c>
      <c r="F66" s="19">
        <f>SUM(F57:F65)</f>
        <v>79932</v>
      </c>
      <c r="G66" s="20">
        <f t="shared" si="5"/>
        <v>28.917683027272069</v>
      </c>
      <c r="H66" s="20">
        <f t="shared" si="6"/>
        <v>28.286302736904684</v>
      </c>
      <c r="I66" s="19">
        <f>SUM(I57:I65)</f>
        <v>727222</v>
      </c>
      <c r="J66" s="19">
        <f>SUM(J57:J65)</f>
        <v>411369</v>
      </c>
      <c r="K66" s="19">
        <f>SUM(K57:K65)</f>
        <v>713193</v>
      </c>
      <c r="L66" s="19">
        <f>SUM(L57:L65)</f>
        <v>445167</v>
      </c>
    </row>
    <row r="67" spans="1:12" s="4" customFormat="1" ht="19.5" hidden="1" x14ac:dyDescent="0.4">
      <c r="A67" s="1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5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5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5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5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5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5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3079185</v>
      </c>
      <c r="D75" s="21">
        <f t="shared" ref="D75:F75" si="8">SUM(D23+D28+D31+D55+D66+D74)</f>
        <v>8529694</v>
      </c>
      <c r="E75" s="21">
        <f t="shared" si="8"/>
        <v>1440654</v>
      </c>
      <c r="F75" s="21">
        <f t="shared" si="8"/>
        <v>4163226</v>
      </c>
      <c r="G75" s="22">
        <f t="shared" si="7"/>
        <v>46.786860808947822</v>
      </c>
      <c r="H75" s="22">
        <f t="shared" si="7"/>
        <v>48.808620801637197</v>
      </c>
      <c r="I75" s="21">
        <f t="shared" ref="I75" si="9">SUM(I23+I28+I31+I55+I66+I74)</f>
        <v>4756330</v>
      </c>
      <c r="J75" s="21">
        <f t="shared" ref="J75" si="10">SUM(J23+J28+J31+J55+J66+J74)</f>
        <v>9955623</v>
      </c>
      <c r="K75" s="21">
        <f t="shared" ref="K75" si="11">SUM(K23+K28+K31+K55+K66+K74)</f>
        <v>4571393</v>
      </c>
      <c r="L75" s="21">
        <f t="shared" ref="L75" si="12">SUM(L23+L28+L31+L55+L66+L74)</f>
        <v>10387552</v>
      </c>
    </row>
    <row r="76" spans="1:12" s="23" customFormat="1" x14ac:dyDescent="0.25"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L76"/>
  <sheetViews>
    <sheetView topLeftCell="A46" workbookViewId="0">
      <selection activeCell="B81" sqref="B81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7" t="s">
        <v>89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91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16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5">
        <v>1</v>
      </c>
      <c r="B11" s="5" t="s">
        <v>11</v>
      </c>
      <c r="C11" s="17">
        <v>992963</v>
      </c>
      <c r="D11" s="17">
        <v>2930481</v>
      </c>
      <c r="E11" s="17">
        <v>323899</v>
      </c>
      <c r="F11" s="17">
        <v>949936</v>
      </c>
      <c r="G11" s="6">
        <f t="shared" ref="G11:G23" si="0">(E11/C11)*100</f>
        <v>32.619443020535513</v>
      </c>
      <c r="H11" s="6">
        <f t="shared" ref="H11:H23" si="1">(F11/D11)*100</f>
        <v>32.415702405168304</v>
      </c>
      <c r="I11" s="17">
        <v>1136663</v>
      </c>
      <c r="J11" s="17">
        <v>2861263</v>
      </c>
      <c r="K11" s="17">
        <v>1104784</v>
      </c>
      <c r="L11" s="17">
        <v>2825288</v>
      </c>
    </row>
    <row r="12" spans="1:12" s="2" customFormat="1" x14ac:dyDescent="0.25">
      <c r="A12" s="5">
        <v>2</v>
      </c>
      <c r="B12" s="5" t="s">
        <v>12</v>
      </c>
      <c r="C12" s="17">
        <v>156357</v>
      </c>
      <c r="D12" s="17">
        <v>655471</v>
      </c>
      <c r="E12" s="17">
        <v>62428</v>
      </c>
      <c r="F12" s="17">
        <v>195836</v>
      </c>
      <c r="G12" s="6">
        <f t="shared" si="0"/>
        <v>39.926578279194409</v>
      </c>
      <c r="H12" s="6">
        <f t="shared" si="1"/>
        <v>29.877141780490668</v>
      </c>
      <c r="I12" s="17">
        <v>194121</v>
      </c>
      <c r="J12" s="17">
        <v>606513</v>
      </c>
      <c r="K12" s="17">
        <v>195181</v>
      </c>
      <c r="L12" s="17">
        <v>616861</v>
      </c>
    </row>
    <row r="13" spans="1:12" s="2" customFormat="1" x14ac:dyDescent="0.25">
      <c r="A13" s="5">
        <v>3</v>
      </c>
      <c r="B13" s="5" t="s">
        <v>13</v>
      </c>
      <c r="C13" s="17">
        <v>6406</v>
      </c>
      <c r="D13" s="17">
        <v>20705</v>
      </c>
      <c r="E13" s="17">
        <v>1901</v>
      </c>
      <c r="F13" s="17">
        <v>9831</v>
      </c>
      <c r="G13" s="6">
        <f t="shared" si="0"/>
        <v>29.675304402123011</v>
      </c>
      <c r="H13" s="6">
        <f t="shared" si="1"/>
        <v>47.481284713837233</v>
      </c>
      <c r="I13" s="17">
        <v>3591</v>
      </c>
      <c r="J13" s="17">
        <v>17591</v>
      </c>
      <c r="K13" s="17">
        <v>3003</v>
      </c>
      <c r="L13" s="17">
        <v>14303</v>
      </c>
    </row>
    <row r="14" spans="1:12" s="2" customFormat="1" x14ac:dyDescent="0.25">
      <c r="A14" s="5">
        <v>4</v>
      </c>
      <c r="B14" s="5" t="s">
        <v>14</v>
      </c>
      <c r="C14" s="17">
        <v>33968</v>
      </c>
      <c r="D14" s="17">
        <v>161759</v>
      </c>
      <c r="E14" s="17">
        <v>7195</v>
      </c>
      <c r="F14" s="17">
        <v>32657</v>
      </c>
      <c r="G14" s="6">
        <f t="shared" si="0"/>
        <v>21.181700423928405</v>
      </c>
      <c r="H14" s="6">
        <f t="shared" si="1"/>
        <v>20.188675746017225</v>
      </c>
      <c r="I14" s="17">
        <v>36750</v>
      </c>
      <c r="J14" s="17">
        <v>146481</v>
      </c>
      <c r="K14" s="17">
        <v>35542</v>
      </c>
      <c r="L14" s="17">
        <v>144934</v>
      </c>
    </row>
    <row r="15" spans="1:12" s="2" customFormat="1" x14ac:dyDescent="0.25">
      <c r="A15" s="5">
        <v>5</v>
      </c>
      <c r="B15" s="5" t="s">
        <v>15</v>
      </c>
      <c r="C15" s="17">
        <v>115695</v>
      </c>
      <c r="D15" s="17">
        <v>464474</v>
      </c>
      <c r="E15" s="17">
        <v>53036</v>
      </c>
      <c r="F15" s="17">
        <v>152592</v>
      </c>
      <c r="G15" s="6">
        <f t="shared" si="0"/>
        <v>45.84122045032197</v>
      </c>
      <c r="H15" s="6">
        <f t="shared" si="1"/>
        <v>32.852646219164043</v>
      </c>
      <c r="I15" s="17">
        <v>66883</v>
      </c>
      <c r="J15" s="17">
        <v>210980</v>
      </c>
      <c r="K15" s="17">
        <v>65820</v>
      </c>
      <c r="L15" s="17">
        <v>209342</v>
      </c>
    </row>
    <row r="16" spans="1:12" s="2" customFormat="1" x14ac:dyDescent="0.25">
      <c r="A16" s="5">
        <v>6</v>
      </c>
      <c r="B16" s="5" t="s">
        <v>16</v>
      </c>
      <c r="C16" s="17">
        <v>11245</v>
      </c>
      <c r="D16" s="17">
        <v>43928</v>
      </c>
      <c r="E16" s="17">
        <v>1124</v>
      </c>
      <c r="F16" s="17">
        <v>5257</v>
      </c>
      <c r="G16" s="6">
        <f t="shared" si="0"/>
        <v>9.9955535793686092</v>
      </c>
      <c r="H16" s="6">
        <f t="shared" si="1"/>
        <v>11.96731014387179</v>
      </c>
      <c r="I16" s="17">
        <v>9001</v>
      </c>
      <c r="J16" s="17">
        <v>32559</v>
      </c>
      <c r="K16" s="17">
        <v>8006</v>
      </c>
      <c r="L16" s="17">
        <v>30335</v>
      </c>
    </row>
    <row r="17" spans="1:12" s="2" customFormat="1" x14ac:dyDescent="0.25">
      <c r="A17" s="5">
        <v>7</v>
      </c>
      <c r="B17" s="5" t="s">
        <v>17</v>
      </c>
      <c r="C17" s="17">
        <v>13971</v>
      </c>
      <c r="D17" s="17">
        <v>80559</v>
      </c>
      <c r="E17" s="17">
        <v>2640</v>
      </c>
      <c r="F17" s="17">
        <v>23044</v>
      </c>
      <c r="G17" s="6">
        <f t="shared" si="0"/>
        <v>18.896285162121536</v>
      </c>
      <c r="H17" s="6">
        <f t="shared" si="1"/>
        <v>28.605121712037139</v>
      </c>
      <c r="I17" s="17">
        <v>11300</v>
      </c>
      <c r="J17" s="17">
        <v>38539</v>
      </c>
      <c r="K17" s="17">
        <v>10784</v>
      </c>
      <c r="L17" s="17">
        <v>40780</v>
      </c>
    </row>
    <row r="18" spans="1:12" s="2" customFormat="1" x14ac:dyDescent="0.25">
      <c r="A18" s="5">
        <v>8</v>
      </c>
      <c r="B18" s="5" t="s">
        <v>18</v>
      </c>
      <c r="C18" s="17">
        <v>32650</v>
      </c>
      <c r="D18" s="17">
        <v>118741</v>
      </c>
      <c r="E18" s="17">
        <v>13829</v>
      </c>
      <c r="F18" s="17">
        <v>39614</v>
      </c>
      <c r="G18" s="6">
        <f t="shared" si="0"/>
        <v>42.355283307810112</v>
      </c>
      <c r="H18" s="6">
        <f t="shared" si="1"/>
        <v>33.361686359387235</v>
      </c>
      <c r="I18" s="17">
        <v>36919</v>
      </c>
      <c r="J18" s="17">
        <v>105492</v>
      </c>
      <c r="K18" s="17">
        <v>37985</v>
      </c>
      <c r="L18" s="17">
        <v>110927</v>
      </c>
    </row>
    <row r="19" spans="1:12" s="2" customFormat="1" x14ac:dyDescent="0.25">
      <c r="A19" s="5">
        <v>9</v>
      </c>
      <c r="B19" s="5" t="s">
        <v>19</v>
      </c>
      <c r="C19" s="17">
        <v>463</v>
      </c>
      <c r="D19" s="17">
        <v>8739</v>
      </c>
      <c r="E19" s="17">
        <v>36</v>
      </c>
      <c r="F19" s="17">
        <v>349</v>
      </c>
      <c r="G19" s="6">
        <f t="shared" si="0"/>
        <v>7.7753779697624186</v>
      </c>
      <c r="H19" s="6">
        <f t="shared" si="1"/>
        <v>3.9935919441583709</v>
      </c>
      <c r="I19" s="17">
        <v>360</v>
      </c>
      <c r="J19" s="17">
        <v>4800</v>
      </c>
      <c r="K19" s="17">
        <v>316</v>
      </c>
      <c r="L19" s="17">
        <v>4681</v>
      </c>
    </row>
    <row r="20" spans="1:12" s="2" customFormat="1" x14ac:dyDescent="0.25">
      <c r="A20" s="5">
        <v>10</v>
      </c>
      <c r="B20" s="5" t="s">
        <v>23</v>
      </c>
      <c r="C20" s="17">
        <v>376858</v>
      </c>
      <c r="D20" s="17">
        <v>1702646</v>
      </c>
      <c r="E20" s="17">
        <v>197852</v>
      </c>
      <c r="F20" s="17">
        <v>710917</v>
      </c>
      <c r="G20" s="6">
        <f>(E20/C20)*100</f>
        <v>52.500411295501223</v>
      </c>
      <c r="H20" s="6">
        <f>(F20/D20)*100</f>
        <v>41.753658717079183</v>
      </c>
      <c r="I20" s="17">
        <v>417252</v>
      </c>
      <c r="J20" s="17">
        <v>1381683</v>
      </c>
      <c r="K20" s="17">
        <v>388098</v>
      </c>
      <c r="L20" s="17">
        <v>1416775</v>
      </c>
    </row>
    <row r="21" spans="1:12" s="2" customFormat="1" x14ac:dyDescent="0.25">
      <c r="A21" s="5">
        <v>11</v>
      </c>
      <c r="B21" s="5" t="s">
        <v>20</v>
      </c>
      <c r="C21" s="17">
        <v>165847</v>
      </c>
      <c r="D21" s="17">
        <v>672077</v>
      </c>
      <c r="E21" s="17">
        <v>41793</v>
      </c>
      <c r="F21" s="17">
        <v>159002</v>
      </c>
      <c r="G21" s="6">
        <f t="shared" si="0"/>
        <v>25.199732283369613</v>
      </c>
      <c r="H21" s="6">
        <f t="shared" si="1"/>
        <v>23.658301057765701</v>
      </c>
      <c r="I21" s="17">
        <v>128468</v>
      </c>
      <c r="J21" s="17">
        <v>491142</v>
      </c>
      <c r="K21" s="17">
        <v>126697</v>
      </c>
      <c r="L21" s="17">
        <v>483821</v>
      </c>
    </row>
    <row r="22" spans="1:12" s="2" customFormat="1" x14ac:dyDescent="0.25">
      <c r="A22" s="5">
        <v>12</v>
      </c>
      <c r="B22" s="5" t="s">
        <v>21</v>
      </c>
      <c r="C22" s="17">
        <v>10476</v>
      </c>
      <c r="D22" s="17">
        <v>29178</v>
      </c>
      <c r="E22" s="17">
        <v>5338</v>
      </c>
      <c r="F22" s="17">
        <v>17561</v>
      </c>
      <c r="G22" s="6">
        <f t="shared" si="0"/>
        <v>50.954562810232915</v>
      </c>
      <c r="H22" s="6">
        <f t="shared" si="1"/>
        <v>60.185756391802045</v>
      </c>
      <c r="I22" s="17">
        <v>10640</v>
      </c>
      <c r="J22" s="17">
        <v>29882</v>
      </c>
      <c r="K22" s="17">
        <v>15978</v>
      </c>
      <c r="L22" s="17">
        <v>57214</v>
      </c>
    </row>
    <row r="23" spans="1:12" s="3" customFormat="1" ht="19.5" x14ac:dyDescent="0.4">
      <c r="A23" s="46"/>
      <c r="B23" s="37"/>
      <c r="C23" s="19">
        <f>SUM(C11:C22)</f>
        <v>1916899</v>
      </c>
      <c r="D23" s="19">
        <f>SUM(D11:D22)</f>
        <v>6888758</v>
      </c>
      <c r="E23" s="19">
        <f>SUM(E11:E22)</f>
        <v>711071</v>
      </c>
      <c r="F23" s="19">
        <f>SUM(F11:F22)</f>
        <v>2296596</v>
      </c>
      <c r="G23" s="20">
        <f t="shared" si="0"/>
        <v>37.094859979581607</v>
      </c>
      <c r="H23" s="20">
        <f t="shared" si="1"/>
        <v>33.338317298996422</v>
      </c>
      <c r="I23" s="19">
        <f>SUM(I11:I22)</f>
        <v>2051948</v>
      </c>
      <c r="J23" s="19">
        <f>SUM(J11:J22)</f>
        <v>5926925</v>
      </c>
      <c r="K23" s="19">
        <f>SUM(K11:K22)</f>
        <v>1992194</v>
      </c>
      <c r="L23" s="19">
        <f>SUM(L11:L22)</f>
        <v>5955261</v>
      </c>
    </row>
    <row r="24" spans="1:12" s="4" customFormat="1" ht="19.5" x14ac:dyDescent="0.4">
      <c r="A24" s="18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5">
        <v>13</v>
      </c>
      <c r="B25" s="5" t="s">
        <v>25</v>
      </c>
      <c r="C25" s="17">
        <v>1262850</v>
      </c>
      <c r="D25" s="17">
        <v>3534609</v>
      </c>
      <c r="E25" s="17">
        <v>825588</v>
      </c>
      <c r="F25" s="17">
        <v>2090783</v>
      </c>
      <c r="G25" s="6">
        <f t="shared" ref="G25:H28" si="2">(E25/C25)*100</f>
        <v>65.374985152630956</v>
      </c>
      <c r="H25" s="6">
        <f t="shared" si="2"/>
        <v>59.151747760501941</v>
      </c>
      <c r="I25" s="17">
        <v>948264</v>
      </c>
      <c r="J25" s="17">
        <v>2278137</v>
      </c>
      <c r="K25" s="17">
        <v>961550</v>
      </c>
      <c r="L25" s="17">
        <v>2316671</v>
      </c>
    </row>
    <row r="26" spans="1:12" s="2" customFormat="1" hidden="1" x14ac:dyDescent="0.25">
      <c r="A26" s="5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5">
        <v>14</v>
      </c>
      <c r="B27" s="5" t="s">
        <v>27</v>
      </c>
      <c r="C27" s="17">
        <v>0</v>
      </c>
      <c r="D27" s="17">
        <v>0</v>
      </c>
      <c r="E27" s="17">
        <v>0</v>
      </c>
      <c r="F27" s="17">
        <v>0</v>
      </c>
      <c r="G27" s="6" t="e">
        <f t="shared" si="2"/>
        <v>#DIV/0!</v>
      </c>
      <c r="H27" s="6" t="e">
        <f t="shared" si="2"/>
        <v>#DIV/0!</v>
      </c>
      <c r="I27" s="17">
        <v>0</v>
      </c>
      <c r="J27" s="17">
        <v>0</v>
      </c>
      <c r="K27" s="17">
        <v>0</v>
      </c>
      <c r="L27" s="17">
        <v>0</v>
      </c>
    </row>
    <row r="28" spans="1:12" s="3" customFormat="1" ht="19.5" x14ac:dyDescent="0.4">
      <c r="A28" s="46"/>
      <c r="B28" s="37"/>
      <c r="C28" s="19">
        <f>SUM(C25:C27)</f>
        <v>1262850</v>
      </c>
      <c r="D28" s="19">
        <f>SUM(D25:D27)</f>
        <v>3534609</v>
      </c>
      <c r="E28" s="19">
        <f>SUM(E25:E27)</f>
        <v>825588</v>
      </c>
      <c r="F28" s="19">
        <f>SUM(F25:F27)</f>
        <v>2090783</v>
      </c>
      <c r="G28" s="20">
        <f t="shared" si="2"/>
        <v>65.374985152630956</v>
      </c>
      <c r="H28" s="20">
        <f t="shared" si="2"/>
        <v>59.151747760501941</v>
      </c>
      <c r="I28" s="19">
        <f>SUM(I25:I27)</f>
        <v>948264</v>
      </c>
      <c r="J28" s="19">
        <f>SUM(J25:J27)</f>
        <v>2278137</v>
      </c>
      <c r="K28" s="19">
        <f>SUM(K25:K27)</f>
        <v>961550</v>
      </c>
      <c r="L28" s="19">
        <f>SUM(L25:L27)</f>
        <v>2316671</v>
      </c>
    </row>
    <row r="29" spans="1:12" s="4" customFormat="1" ht="19.5" x14ac:dyDescent="0.4">
      <c r="A29" s="18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5">
        <v>15</v>
      </c>
      <c r="B30" s="5" t="s">
        <v>29</v>
      </c>
      <c r="C30" s="17">
        <v>531265</v>
      </c>
      <c r="D30" s="17">
        <v>1591117</v>
      </c>
      <c r="E30" s="17">
        <v>239226</v>
      </c>
      <c r="F30" s="17">
        <v>739064</v>
      </c>
      <c r="G30" s="6">
        <f>(E30/C30)*100</f>
        <v>45.029505049269197</v>
      </c>
      <c r="H30" s="6">
        <f>(F30/D30)*100</f>
        <v>46.449381158016664</v>
      </c>
      <c r="I30" s="17">
        <v>537430</v>
      </c>
      <c r="J30" s="17">
        <v>1382329</v>
      </c>
      <c r="K30" s="17">
        <v>517608</v>
      </c>
      <c r="L30" s="17">
        <v>1382546</v>
      </c>
    </row>
    <row r="31" spans="1:12" s="3" customFormat="1" ht="19.5" x14ac:dyDescent="0.4">
      <c r="A31" s="46"/>
      <c r="B31" s="37"/>
      <c r="C31" s="19">
        <f>SUM(C30:C30)</f>
        <v>531265</v>
      </c>
      <c r="D31" s="19">
        <f>SUM(D30:D30)</f>
        <v>1591117</v>
      </c>
      <c r="E31" s="19">
        <f>SUM(E30:E30)</f>
        <v>239226</v>
      </c>
      <c r="F31" s="19">
        <f>SUM(F30:F30)</f>
        <v>739064</v>
      </c>
      <c r="G31" s="20">
        <f>(E31/C31)*100</f>
        <v>45.029505049269197</v>
      </c>
      <c r="H31" s="20">
        <f>(F31/D31)*100</f>
        <v>46.449381158016664</v>
      </c>
      <c r="I31" s="19">
        <f>SUM(I30:I30)</f>
        <v>537430</v>
      </c>
      <c r="J31" s="19">
        <f>SUM(J30:J30)</f>
        <v>1382329</v>
      </c>
      <c r="K31" s="19">
        <f>SUM(K30:K30)</f>
        <v>517608</v>
      </c>
      <c r="L31" s="19">
        <f>SUM(L30:L30)</f>
        <v>1382546</v>
      </c>
    </row>
    <row r="32" spans="1:12" s="4" customFormat="1" ht="19.5" x14ac:dyDescent="0.4">
      <c r="A32" s="18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5">
        <v>16</v>
      </c>
      <c r="B33" s="5" t="s">
        <v>31</v>
      </c>
      <c r="C33" s="17">
        <v>57112</v>
      </c>
      <c r="D33" s="17">
        <v>273268</v>
      </c>
      <c r="E33" s="17">
        <v>25349</v>
      </c>
      <c r="F33" s="17">
        <v>40716</v>
      </c>
      <c r="G33" s="6">
        <f t="shared" ref="G33:G55" si="3">(E33/C33)*100</f>
        <v>44.384717747583693</v>
      </c>
      <c r="H33" s="6">
        <f t="shared" ref="H33:H55" si="4">(F33/D33)*100</f>
        <v>14.899658942869271</v>
      </c>
      <c r="I33" s="17">
        <v>78477</v>
      </c>
      <c r="J33" s="17">
        <v>177614</v>
      </c>
      <c r="K33" s="17">
        <v>84312</v>
      </c>
      <c r="L33" s="17">
        <v>184930</v>
      </c>
    </row>
    <row r="34" spans="1:12" s="2" customFormat="1" x14ac:dyDescent="0.25">
      <c r="A34" s="5">
        <v>17</v>
      </c>
      <c r="B34" s="5" t="s">
        <v>32</v>
      </c>
      <c r="C34" s="17">
        <v>1011</v>
      </c>
      <c r="D34" s="17">
        <v>6426</v>
      </c>
      <c r="E34" s="17">
        <v>534</v>
      </c>
      <c r="F34" s="17">
        <v>2849</v>
      </c>
      <c r="G34" s="6">
        <f t="shared" si="3"/>
        <v>52.818991097922854</v>
      </c>
      <c r="H34" s="6">
        <f t="shared" si="4"/>
        <v>44.335511982570807</v>
      </c>
      <c r="I34" s="17">
        <v>1113</v>
      </c>
      <c r="J34" s="17">
        <v>6516</v>
      </c>
      <c r="K34" s="17">
        <v>1402</v>
      </c>
      <c r="L34" s="17">
        <v>7705</v>
      </c>
    </row>
    <row r="35" spans="1:12" s="2" customFormat="1" x14ac:dyDescent="0.25">
      <c r="A35" s="5">
        <v>18</v>
      </c>
      <c r="B35" s="5" t="s">
        <v>33</v>
      </c>
      <c r="C35" s="17">
        <v>415</v>
      </c>
      <c r="D35" s="17">
        <v>2822</v>
      </c>
      <c r="E35" s="17">
        <v>4</v>
      </c>
      <c r="F35" s="17">
        <v>2</v>
      </c>
      <c r="G35" s="6">
        <f t="shared" si="3"/>
        <v>0.96385542168674709</v>
      </c>
      <c r="H35" s="6">
        <f t="shared" si="4"/>
        <v>7.087172218284904E-2</v>
      </c>
      <c r="I35" s="17">
        <v>18</v>
      </c>
      <c r="J35" s="17">
        <v>144</v>
      </c>
      <c r="K35" s="17">
        <v>18</v>
      </c>
      <c r="L35" s="17">
        <v>33</v>
      </c>
    </row>
    <row r="36" spans="1:12" s="2" customFormat="1" x14ac:dyDescent="0.25">
      <c r="A36" s="5">
        <v>19</v>
      </c>
      <c r="B36" s="5" t="s">
        <v>34</v>
      </c>
      <c r="C36" s="17">
        <v>25132</v>
      </c>
      <c r="D36" s="17">
        <v>29527</v>
      </c>
      <c r="E36" s="17">
        <v>8313</v>
      </c>
      <c r="F36" s="17">
        <v>6806</v>
      </c>
      <c r="G36" s="6">
        <f t="shared" si="3"/>
        <v>33.077351583638389</v>
      </c>
      <c r="H36" s="6">
        <f t="shared" si="4"/>
        <v>23.050089748365902</v>
      </c>
      <c r="I36" s="17">
        <v>43200</v>
      </c>
      <c r="J36" s="17">
        <v>24132</v>
      </c>
      <c r="K36" s="17">
        <v>43976</v>
      </c>
      <c r="L36" s="17">
        <v>26784</v>
      </c>
    </row>
    <row r="37" spans="1:12" s="2" customFormat="1" x14ac:dyDescent="0.25">
      <c r="A37" s="5">
        <v>20</v>
      </c>
      <c r="B37" s="5" t="s">
        <v>35</v>
      </c>
      <c r="C37" s="17">
        <v>444</v>
      </c>
      <c r="D37" s="17">
        <v>3897</v>
      </c>
      <c r="E37" s="17">
        <v>27</v>
      </c>
      <c r="F37" s="17">
        <v>339</v>
      </c>
      <c r="G37" s="6">
        <f t="shared" si="3"/>
        <v>6.0810810810810816</v>
      </c>
      <c r="H37" s="6">
        <f t="shared" si="4"/>
        <v>8.6989992301770602</v>
      </c>
      <c r="I37" s="17">
        <v>65</v>
      </c>
      <c r="J37" s="17">
        <v>696</v>
      </c>
      <c r="K37" s="17">
        <v>45</v>
      </c>
      <c r="L37" s="17">
        <v>567</v>
      </c>
    </row>
    <row r="38" spans="1:12" s="2" customFormat="1" x14ac:dyDescent="0.25">
      <c r="A38" s="5">
        <v>21</v>
      </c>
      <c r="B38" s="5" t="s">
        <v>36</v>
      </c>
      <c r="C38" s="17">
        <v>23081</v>
      </c>
      <c r="D38" s="17">
        <v>170923</v>
      </c>
      <c r="E38" s="17">
        <v>5223</v>
      </c>
      <c r="F38" s="17">
        <v>36334</v>
      </c>
      <c r="G38" s="6">
        <f t="shared" si="3"/>
        <v>22.629002209609634</v>
      </c>
      <c r="H38" s="6">
        <f t="shared" si="4"/>
        <v>21.257525318418235</v>
      </c>
      <c r="I38" s="17">
        <v>14319</v>
      </c>
      <c r="J38" s="17">
        <v>99554</v>
      </c>
      <c r="K38" s="17">
        <v>14965</v>
      </c>
      <c r="L38" s="17">
        <v>108888</v>
      </c>
    </row>
    <row r="39" spans="1:12" s="2" customFormat="1" x14ac:dyDescent="0.25">
      <c r="A39" s="5">
        <v>22</v>
      </c>
      <c r="B39" s="5" t="s">
        <v>37</v>
      </c>
      <c r="C39" s="17">
        <v>115508</v>
      </c>
      <c r="D39" s="17">
        <v>595611</v>
      </c>
      <c r="E39" s="17">
        <v>24398</v>
      </c>
      <c r="F39" s="17">
        <v>68557</v>
      </c>
      <c r="G39" s="6">
        <f t="shared" si="3"/>
        <v>21.122346504138243</v>
      </c>
      <c r="H39" s="6">
        <f t="shared" si="4"/>
        <v>11.51036498654323</v>
      </c>
      <c r="I39" s="17">
        <v>229963</v>
      </c>
      <c r="J39" s="17">
        <v>607843</v>
      </c>
      <c r="K39" s="17">
        <v>215835</v>
      </c>
      <c r="L39" s="17">
        <v>569178</v>
      </c>
    </row>
    <row r="40" spans="1:12" s="2" customFormat="1" x14ac:dyDescent="0.25">
      <c r="A40" s="5">
        <v>23</v>
      </c>
      <c r="B40" s="5" t="s">
        <v>38</v>
      </c>
      <c r="C40" s="17">
        <v>107703</v>
      </c>
      <c r="D40" s="17">
        <v>568783</v>
      </c>
      <c r="E40" s="17">
        <v>13385</v>
      </c>
      <c r="F40" s="17">
        <v>73936</v>
      </c>
      <c r="G40" s="6">
        <f t="shared" si="3"/>
        <v>12.427694678885453</v>
      </c>
      <c r="H40" s="6">
        <f t="shared" si="4"/>
        <v>12.998982037086199</v>
      </c>
      <c r="I40" s="17">
        <v>79542</v>
      </c>
      <c r="J40" s="17">
        <v>517838</v>
      </c>
      <c r="K40" s="17">
        <v>70552</v>
      </c>
      <c r="L40" s="17">
        <v>411385</v>
      </c>
    </row>
    <row r="41" spans="1:12" s="2" customFormat="1" x14ac:dyDescent="0.25">
      <c r="A41" s="5">
        <v>24</v>
      </c>
      <c r="B41" s="5" t="s">
        <v>39</v>
      </c>
      <c r="C41" s="17">
        <v>12738</v>
      </c>
      <c r="D41" s="17">
        <v>53094</v>
      </c>
      <c r="E41" s="17">
        <v>2961</v>
      </c>
      <c r="F41" s="17">
        <v>15854</v>
      </c>
      <c r="G41" s="6">
        <f t="shared" si="3"/>
        <v>23.245407442298635</v>
      </c>
      <c r="H41" s="6">
        <f t="shared" si="4"/>
        <v>29.860247862281991</v>
      </c>
      <c r="I41" s="17">
        <v>12359</v>
      </c>
      <c r="J41" s="17">
        <v>60557</v>
      </c>
      <c r="K41" s="17">
        <v>12043</v>
      </c>
      <c r="L41" s="17">
        <v>60020</v>
      </c>
    </row>
    <row r="42" spans="1:12" s="2" customFormat="1" x14ac:dyDescent="0.25">
      <c r="A42" s="5">
        <v>25</v>
      </c>
      <c r="B42" s="5" t="s">
        <v>40</v>
      </c>
      <c r="C42" s="17">
        <v>43543</v>
      </c>
      <c r="D42" s="17">
        <v>96205</v>
      </c>
      <c r="E42" s="17">
        <v>50101</v>
      </c>
      <c r="F42" s="17">
        <v>65116</v>
      </c>
      <c r="G42" s="6">
        <f t="shared" si="3"/>
        <v>115.0609742094022</v>
      </c>
      <c r="H42" s="6">
        <f t="shared" si="4"/>
        <v>67.684631775895227</v>
      </c>
      <c r="I42" s="17">
        <v>83042</v>
      </c>
      <c r="J42" s="17">
        <v>94631</v>
      </c>
      <c r="K42" s="17">
        <v>88243</v>
      </c>
      <c r="L42" s="17">
        <v>106062</v>
      </c>
    </row>
    <row r="43" spans="1:12" s="2" customFormat="1" x14ac:dyDescent="0.25">
      <c r="A43" s="5">
        <v>26</v>
      </c>
      <c r="B43" s="5" t="s">
        <v>41</v>
      </c>
      <c r="C43" s="17">
        <v>34368</v>
      </c>
      <c r="D43" s="17">
        <v>88433</v>
      </c>
      <c r="E43" s="17">
        <v>3669</v>
      </c>
      <c r="F43" s="17">
        <v>14743</v>
      </c>
      <c r="G43" s="6">
        <f t="shared" si="3"/>
        <v>10.675628491620111</v>
      </c>
      <c r="H43" s="6">
        <f t="shared" si="4"/>
        <v>16.671378331618286</v>
      </c>
      <c r="I43" s="17">
        <v>47212</v>
      </c>
      <c r="J43" s="17">
        <v>114932</v>
      </c>
      <c r="K43" s="17">
        <v>41588</v>
      </c>
      <c r="L43" s="17">
        <v>109901</v>
      </c>
    </row>
    <row r="44" spans="1:12" s="2" customFormat="1" x14ac:dyDescent="0.25">
      <c r="A44" s="5">
        <v>27</v>
      </c>
      <c r="B44" s="5" t="s">
        <v>42</v>
      </c>
      <c r="C44" s="17">
        <v>0</v>
      </c>
      <c r="D44" s="17">
        <v>0</v>
      </c>
      <c r="E44" s="17">
        <v>0</v>
      </c>
      <c r="F44" s="17">
        <v>0</v>
      </c>
      <c r="G44" s="6" t="e">
        <f t="shared" si="3"/>
        <v>#DIV/0!</v>
      </c>
      <c r="H44" s="6" t="e">
        <f t="shared" si="4"/>
        <v>#DIV/0!</v>
      </c>
      <c r="I44" s="17">
        <v>0</v>
      </c>
      <c r="J44" s="17">
        <v>0</v>
      </c>
      <c r="K44" s="17">
        <v>0</v>
      </c>
      <c r="L44" s="17">
        <v>0</v>
      </c>
    </row>
    <row r="45" spans="1:12" s="2" customFormat="1" x14ac:dyDescent="0.25">
      <c r="A45" s="5">
        <v>28</v>
      </c>
      <c r="B45" s="5" t="s">
        <v>43</v>
      </c>
      <c r="C45" s="17">
        <v>889</v>
      </c>
      <c r="D45" s="17">
        <v>2852</v>
      </c>
      <c r="E45" s="17">
        <v>50</v>
      </c>
      <c r="F45" s="17">
        <v>180</v>
      </c>
      <c r="G45" s="6">
        <f t="shared" si="3"/>
        <v>5.6242969628796402</v>
      </c>
      <c r="H45" s="6">
        <f t="shared" si="4"/>
        <v>6.3113604488078536</v>
      </c>
      <c r="I45" s="17">
        <v>88</v>
      </c>
      <c r="J45" s="17">
        <v>675</v>
      </c>
      <c r="K45" s="17">
        <v>77</v>
      </c>
      <c r="L45" s="17">
        <v>672</v>
      </c>
    </row>
    <row r="46" spans="1:12" s="2" customFormat="1" x14ac:dyDescent="0.25">
      <c r="A46" s="5">
        <v>29</v>
      </c>
      <c r="B46" s="5" t="s">
        <v>44</v>
      </c>
      <c r="C46" s="17">
        <v>300</v>
      </c>
      <c r="D46" s="17">
        <v>1791</v>
      </c>
      <c r="E46" s="17">
        <v>0</v>
      </c>
      <c r="F46" s="17">
        <v>0</v>
      </c>
      <c r="G46" s="6">
        <f t="shared" si="3"/>
        <v>0</v>
      </c>
      <c r="H46" s="6">
        <f t="shared" si="4"/>
        <v>0</v>
      </c>
      <c r="I46" s="17">
        <v>5</v>
      </c>
      <c r="J46" s="17">
        <v>76</v>
      </c>
      <c r="K46" s="17">
        <v>5</v>
      </c>
      <c r="L46" s="17">
        <v>67</v>
      </c>
    </row>
    <row r="47" spans="1:12" s="2" customFormat="1" x14ac:dyDescent="0.25">
      <c r="A47" s="5">
        <v>30</v>
      </c>
      <c r="B47" s="5" t="s">
        <v>45</v>
      </c>
      <c r="C47" s="17">
        <v>49072</v>
      </c>
      <c r="D47" s="17">
        <v>191773</v>
      </c>
      <c r="E47" s="17">
        <v>11294</v>
      </c>
      <c r="F47" s="17">
        <v>36520</v>
      </c>
      <c r="G47" s="6">
        <f t="shared" si="3"/>
        <v>23.015161395500488</v>
      </c>
      <c r="H47" s="6">
        <f t="shared" si="4"/>
        <v>19.043348125127103</v>
      </c>
      <c r="I47" s="17">
        <v>134996</v>
      </c>
      <c r="J47" s="17">
        <v>298173</v>
      </c>
      <c r="K47" s="17">
        <v>132515</v>
      </c>
      <c r="L47" s="17">
        <v>302614</v>
      </c>
    </row>
    <row r="48" spans="1:12" s="2" customFormat="1" x14ac:dyDescent="0.25">
      <c r="A48" s="5">
        <v>31</v>
      </c>
      <c r="B48" s="5" t="s">
        <v>46</v>
      </c>
      <c r="C48" s="17">
        <v>2978</v>
      </c>
      <c r="D48" s="17">
        <v>5343</v>
      </c>
      <c r="E48" s="17">
        <v>3759</v>
      </c>
      <c r="F48" s="17">
        <v>5646</v>
      </c>
      <c r="G48" s="6">
        <f t="shared" si="3"/>
        <v>126.22565480188047</v>
      </c>
      <c r="H48" s="6">
        <f t="shared" si="4"/>
        <v>105.67097136440202</v>
      </c>
      <c r="I48" s="17">
        <v>7538</v>
      </c>
      <c r="J48" s="17">
        <v>3926</v>
      </c>
      <c r="K48" s="17">
        <v>10967</v>
      </c>
      <c r="L48" s="17">
        <v>5156</v>
      </c>
    </row>
    <row r="49" spans="1:12" s="2" customFormat="1" x14ac:dyDescent="0.25">
      <c r="A49" s="5">
        <v>32</v>
      </c>
      <c r="B49" s="5" t="s">
        <v>47</v>
      </c>
      <c r="C49" s="17">
        <v>28957</v>
      </c>
      <c r="D49" s="17">
        <v>64796</v>
      </c>
      <c r="E49" s="17">
        <v>7898</v>
      </c>
      <c r="F49" s="17">
        <v>13767</v>
      </c>
      <c r="G49" s="6">
        <f t="shared" si="3"/>
        <v>27.274924888627964</v>
      </c>
      <c r="H49" s="6">
        <f t="shared" si="4"/>
        <v>21.246681893944068</v>
      </c>
      <c r="I49" s="17">
        <v>55485</v>
      </c>
      <c r="J49" s="17">
        <v>83662</v>
      </c>
      <c r="K49" s="17">
        <v>55892</v>
      </c>
      <c r="L49" s="17">
        <v>84220</v>
      </c>
    </row>
    <row r="50" spans="1:12" s="2" customFormat="1" x14ac:dyDescent="0.25">
      <c r="A50" s="5">
        <v>33</v>
      </c>
      <c r="B50" s="5" t="s">
        <v>48</v>
      </c>
      <c r="C50" s="17">
        <v>4925</v>
      </c>
      <c r="D50" s="17">
        <v>15949</v>
      </c>
      <c r="E50" s="17">
        <v>76</v>
      </c>
      <c r="F50" s="17">
        <v>414</v>
      </c>
      <c r="G50" s="6">
        <f t="shared" si="3"/>
        <v>1.5431472081218274</v>
      </c>
      <c r="H50" s="6">
        <f t="shared" si="4"/>
        <v>2.5957740297197316</v>
      </c>
      <c r="I50" s="17">
        <v>4654</v>
      </c>
      <c r="J50" s="17">
        <v>16370</v>
      </c>
      <c r="K50" s="17">
        <v>2818</v>
      </c>
      <c r="L50" s="17">
        <v>9819</v>
      </c>
    </row>
    <row r="51" spans="1:12" s="2" customFormat="1" x14ac:dyDescent="0.25">
      <c r="A51" s="5">
        <v>34</v>
      </c>
      <c r="B51" s="5" t="s">
        <v>49</v>
      </c>
      <c r="C51" s="17">
        <v>3802</v>
      </c>
      <c r="D51" s="17">
        <v>14143</v>
      </c>
      <c r="E51" s="17">
        <v>1627</v>
      </c>
      <c r="F51" s="17">
        <v>4676</v>
      </c>
      <c r="G51" s="6">
        <f t="shared" si="3"/>
        <v>42.793266701735924</v>
      </c>
      <c r="H51" s="6">
        <f t="shared" si="4"/>
        <v>33.062292300077779</v>
      </c>
      <c r="I51" s="17">
        <v>2795</v>
      </c>
      <c r="J51" s="17">
        <v>8054</v>
      </c>
      <c r="K51" s="17">
        <v>3407</v>
      </c>
      <c r="L51" s="17">
        <v>10019</v>
      </c>
    </row>
    <row r="52" spans="1:12" s="2" customFormat="1" x14ac:dyDescent="0.25">
      <c r="A52" s="5">
        <v>35</v>
      </c>
      <c r="B52" s="5" t="s">
        <v>50</v>
      </c>
      <c r="C52" s="17">
        <v>18907</v>
      </c>
      <c r="D52" s="17">
        <v>74164</v>
      </c>
      <c r="E52" s="17">
        <v>5692</v>
      </c>
      <c r="F52" s="17">
        <v>13954</v>
      </c>
      <c r="G52" s="6">
        <f t="shared" si="3"/>
        <v>30.105252023060242</v>
      </c>
      <c r="H52" s="6">
        <f t="shared" si="4"/>
        <v>18.815058518957986</v>
      </c>
      <c r="I52" s="17">
        <v>37333</v>
      </c>
      <c r="J52" s="17">
        <v>95869</v>
      </c>
      <c r="K52" s="17">
        <v>37438</v>
      </c>
      <c r="L52" s="17">
        <v>93990</v>
      </c>
    </row>
    <row r="53" spans="1:12" s="2" customFormat="1" x14ac:dyDescent="0.25">
      <c r="A53" s="5">
        <v>36</v>
      </c>
      <c r="B53" s="5" t="s">
        <v>51</v>
      </c>
      <c r="C53" s="17">
        <v>28471</v>
      </c>
      <c r="D53" s="17">
        <v>41973</v>
      </c>
      <c r="E53" s="17">
        <v>6926</v>
      </c>
      <c r="F53" s="17">
        <v>5266</v>
      </c>
      <c r="G53" s="6">
        <f t="shared" si="3"/>
        <v>24.326507674475785</v>
      </c>
      <c r="H53" s="6">
        <f t="shared" si="4"/>
        <v>12.546160627069783</v>
      </c>
      <c r="I53" s="17">
        <v>51011</v>
      </c>
      <c r="J53" s="17">
        <v>24045</v>
      </c>
      <c r="K53" s="17">
        <v>52495</v>
      </c>
      <c r="L53" s="17">
        <v>24424</v>
      </c>
    </row>
    <row r="54" spans="1:12" s="2" customFormat="1" x14ac:dyDescent="0.25">
      <c r="A54" s="5">
        <v>37</v>
      </c>
      <c r="B54" s="5" t="s">
        <v>52</v>
      </c>
      <c r="C54" s="17">
        <v>6</v>
      </c>
      <c r="D54" s="17">
        <v>0</v>
      </c>
      <c r="E54" s="17">
        <v>0</v>
      </c>
      <c r="F54" s="17">
        <v>0</v>
      </c>
      <c r="G54" s="6">
        <f t="shared" si="3"/>
        <v>0</v>
      </c>
      <c r="H54" s="6" t="e">
        <f t="shared" si="4"/>
        <v>#DIV/0!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559362</v>
      </c>
      <c r="D55" s="19">
        <f>SUM(D33:D54)</f>
        <v>2301773</v>
      </c>
      <c r="E55" s="19">
        <f>SUM(E33:E54)</f>
        <v>171286</v>
      </c>
      <c r="F55" s="19">
        <f>SUM(F33:F54)</f>
        <v>405675</v>
      </c>
      <c r="G55" s="20">
        <f t="shared" si="3"/>
        <v>30.621672548367606</v>
      </c>
      <c r="H55" s="20">
        <f t="shared" si="4"/>
        <v>17.624457320509016</v>
      </c>
      <c r="I55" s="19">
        <f>SUM(I33:I54)</f>
        <v>883215</v>
      </c>
      <c r="J55" s="19">
        <f>SUM(J33:J54)</f>
        <v>2235307</v>
      </c>
      <c r="K55" s="19">
        <f>SUM(K33:K54)</f>
        <v>868593</v>
      </c>
      <c r="L55" s="19">
        <f>SUM(L33:L54)</f>
        <v>2116434</v>
      </c>
    </row>
    <row r="56" spans="1:12" s="4" customFormat="1" ht="19.5" x14ac:dyDescent="0.4">
      <c r="A56" s="18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5">
        <v>38</v>
      </c>
      <c r="B57" s="5" t="s">
        <v>54</v>
      </c>
      <c r="C57" s="17">
        <v>12626</v>
      </c>
      <c r="D57" s="17">
        <v>13807</v>
      </c>
      <c r="E57" s="17">
        <v>3861</v>
      </c>
      <c r="F57" s="17">
        <v>3019</v>
      </c>
      <c r="G57" s="6">
        <f t="shared" ref="G57:G66" si="5">(E57/C57)*100</f>
        <v>30.579756058926026</v>
      </c>
      <c r="H57" s="6">
        <f t="shared" ref="H57:H66" si="6">(F57/D57)*100</f>
        <v>21.865720286811037</v>
      </c>
      <c r="I57" s="17">
        <v>19543</v>
      </c>
      <c r="J57" s="17">
        <v>11769</v>
      </c>
      <c r="K57" s="17">
        <v>22272</v>
      </c>
      <c r="L57" s="17">
        <v>13790</v>
      </c>
    </row>
    <row r="58" spans="1:12" s="2" customFormat="1" x14ac:dyDescent="0.25">
      <c r="A58" s="5">
        <v>39</v>
      </c>
      <c r="B58" s="5" t="s">
        <v>55</v>
      </c>
      <c r="C58" s="17">
        <v>38152</v>
      </c>
      <c r="D58" s="17">
        <v>35809</v>
      </c>
      <c r="E58" s="17">
        <v>8312</v>
      </c>
      <c r="F58" s="17">
        <v>6417</v>
      </c>
      <c r="G58" s="6">
        <f t="shared" si="5"/>
        <v>21.786538058293143</v>
      </c>
      <c r="H58" s="6">
        <f t="shared" si="6"/>
        <v>17.920075958557906</v>
      </c>
      <c r="I58" s="17">
        <v>62122</v>
      </c>
      <c r="J58" s="17">
        <v>29508</v>
      </c>
      <c r="K58" s="17">
        <v>61924</v>
      </c>
      <c r="L58" s="17">
        <v>31189</v>
      </c>
    </row>
    <row r="59" spans="1:12" s="2" customFormat="1" x14ac:dyDescent="0.25">
      <c r="A59" s="5">
        <v>40</v>
      </c>
      <c r="B59" s="5" t="s">
        <v>56</v>
      </c>
      <c r="C59" s="17">
        <v>32421</v>
      </c>
      <c r="D59" s="17">
        <v>36030</v>
      </c>
      <c r="E59" s="17">
        <v>10531</v>
      </c>
      <c r="F59" s="17">
        <v>11842</v>
      </c>
      <c r="G59" s="6">
        <f t="shared" si="5"/>
        <v>32.482033250053973</v>
      </c>
      <c r="H59" s="6">
        <f t="shared" si="6"/>
        <v>32.867055231751316</v>
      </c>
      <c r="I59" s="17">
        <v>54043</v>
      </c>
      <c r="J59" s="17">
        <v>30042</v>
      </c>
      <c r="K59" s="17">
        <v>57472</v>
      </c>
      <c r="L59" s="17">
        <v>40905</v>
      </c>
    </row>
    <row r="60" spans="1:12" s="2" customFormat="1" x14ac:dyDescent="0.25">
      <c r="A60" s="5">
        <v>41</v>
      </c>
      <c r="B60" s="5" t="s">
        <v>57</v>
      </c>
      <c r="C60" s="17">
        <v>136907</v>
      </c>
      <c r="D60" s="17">
        <v>186403</v>
      </c>
      <c r="E60" s="17">
        <v>32212</v>
      </c>
      <c r="F60" s="17">
        <v>34001</v>
      </c>
      <c r="G60" s="6">
        <f t="shared" si="5"/>
        <v>23.528380579517481</v>
      </c>
      <c r="H60" s="6">
        <f t="shared" si="6"/>
        <v>18.240586256658958</v>
      </c>
      <c r="I60" s="17">
        <v>233558</v>
      </c>
      <c r="J60" s="17">
        <v>171965</v>
      </c>
      <c r="K60" s="17">
        <v>230865</v>
      </c>
      <c r="L60" s="17">
        <v>180651</v>
      </c>
    </row>
    <row r="61" spans="1:12" s="2" customFormat="1" x14ac:dyDescent="0.25">
      <c r="A61" s="5">
        <v>42</v>
      </c>
      <c r="B61" s="5" t="s">
        <v>58</v>
      </c>
      <c r="C61" s="17">
        <v>44299</v>
      </c>
      <c r="D61" s="17">
        <v>36061</v>
      </c>
      <c r="E61" s="17">
        <v>11021</v>
      </c>
      <c r="F61" s="17">
        <v>8059</v>
      </c>
      <c r="G61" s="6">
        <f t="shared" si="5"/>
        <v>24.878665432628274</v>
      </c>
      <c r="H61" s="6">
        <f t="shared" si="6"/>
        <v>22.348243254485457</v>
      </c>
      <c r="I61" s="17">
        <v>96377</v>
      </c>
      <c r="J61" s="17">
        <v>37252</v>
      </c>
      <c r="K61" s="17">
        <v>98939</v>
      </c>
      <c r="L61" s="17">
        <v>36791</v>
      </c>
    </row>
    <row r="62" spans="1:12" s="2" customFormat="1" x14ac:dyDescent="0.25">
      <c r="A62" s="5">
        <v>43</v>
      </c>
      <c r="B62" s="5" t="s">
        <v>59</v>
      </c>
      <c r="C62" s="17">
        <v>814</v>
      </c>
      <c r="D62" s="17">
        <v>3931</v>
      </c>
      <c r="E62" s="17">
        <v>2766</v>
      </c>
      <c r="F62" s="17">
        <v>1760</v>
      </c>
      <c r="G62" s="6">
        <f t="shared" si="5"/>
        <v>339.8034398034398</v>
      </c>
      <c r="H62" s="6">
        <f t="shared" si="6"/>
        <v>44.772322564233022</v>
      </c>
      <c r="I62" s="17">
        <v>30920</v>
      </c>
      <c r="J62" s="17">
        <v>6636</v>
      </c>
      <c r="K62" s="17">
        <v>30649</v>
      </c>
      <c r="L62" s="17">
        <v>7239</v>
      </c>
    </row>
    <row r="63" spans="1:12" s="2" customFormat="1" x14ac:dyDescent="0.25">
      <c r="A63" s="5">
        <v>44</v>
      </c>
      <c r="B63" s="5" t="s">
        <v>60</v>
      </c>
      <c r="C63" s="17">
        <v>9125</v>
      </c>
      <c r="D63" s="17">
        <v>5474</v>
      </c>
      <c r="E63" s="17">
        <v>2564</v>
      </c>
      <c r="F63" s="17">
        <v>1859</v>
      </c>
      <c r="G63" s="6">
        <f t="shared" si="5"/>
        <v>28.098630136986301</v>
      </c>
      <c r="H63" s="6">
        <f t="shared" si="6"/>
        <v>33.960540738034346</v>
      </c>
      <c r="I63" s="17">
        <v>34309</v>
      </c>
      <c r="J63" s="17">
        <v>10085</v>
      </c>
      <c r="K63" s="17">
        <v>26574</v>
      </c>
      <c r="L63" s="17">
        <v>9067</v>
      </c>
    </row>
    <row r="64" spans="1:12" s="2" customFormat="1" x14ac:dyDescent="0.25">
      <c r="A64" s="5">
        <v>45</v>
      </c>
      <c r="B64" s="5" t="s">
        <v>61</v>
      </c>
      <c r="C64" s="17">
        <v>618</v>
      </c>
      <c r="D64" s="17">
        <v>4096</v>
      </c>
      <c r="E64" s="17">
        <v>43</v>
      </c>
      <c r="F64" s="17">
        <v>266</v>
      </c>
      <c r="G64" s="6">
        <f t="shared" si="5"/>
        <v>6.9579288025889969</v>
      </c>
      <c r="H64" s="6">
        <f t="shared" si="6"/>
        <v>6.494140625</v>
      </c>
      <c r="I64" s="17">
        <v>124</v>
      </c>
      <c r="J64" s="17">
        <v>706</v>
      </c>
      <c r="K64" s="17">
        <v>121</v>
      </c>
      <c r="L64" s="17">
        <v>746</v>
      </c>
    </row>
    <row r="65" spans="1:12" s="2" customFormat="1" x14ac:dyDescent="0.25">
      <c r="A65" s="5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 t="e">
        <f t="shared" si="5"/>
        <v>#DIV/0!</v>
      </c>
      <c r="H65" s="6" t="e">
        <f t="shared" si="6"/>
        <v>#DIV/0!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274962</v>
      </c>
      <c r="D66" s="19">
        <f>SUM(D57:D65)</f>
        <v>321611</v>
      </c>
      <c r="E66" s="19">
        <f>SUM(E57:E65)</f>
        <v>71310</v>
      </c>
      <c r="F66" s="19">
        <f>SUM(F57:F65)</f>
        <v>67223</v>
      </c>
      <c r="G66" s="20">
        <f t="shared" si="5"/>
        <v>25.934492766273159</v>
      </c>
      <c r="H66" s="20">
        <f t="shared" si="6"/>
        <v>20.901959199156746</v>
      </c>
      <c r="I66" s="19">
        <f>SUM(I57:I65)</f>
        <v>530996</v>
      </c>
      <c r="J66" s="19">
        <f>SUM(J57:J65)</f>
        <v>297963</v>
      </c>
      <c r="K66" s="19">
        <f>SUM(K57:K65)</f>
        <v>528816</v>
      </c>
      <c r="L66" s="19">
        <f>SUM(L57:L65)</f>
        <v>320378</v>
      </c>
    </row>
    <row r="67" spans="1:12" s="4" customFormat="1" ht="19.5" hidden="1" x14ac:dyDescent="0.4">
      <c r="A67" s="1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5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5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5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5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5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5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 t="s">
        <v>70</v>
      </c>
      <c r="B75" s="41"/>
      <c r="C75" s="21">
        <f>SUM(C23+C28+C31+C55+C66+C74)</f>
        <v>4545338</v>
      </c>
      <c r="D75" s="21">
        <f t="shared" ref="D75:F75" si="8">SUM(D23+D28+D31+D55+D66+D74)</f>
        <v>14637868</v>
      </c>
      <c r="E75" s="21">
        <f t="shared" si="8"/>
        <v>2018481</v>
      </c>
      <c r="F75" s="21">
        <f t="shared" si="8"/>
        <v>5599341</v>
      </c>
      <c r="G75" s="22">
        <f t="shared" si="7"/>
        <v>44.407720613956542</v>
      </c>
      <c r="H75" s="22">
        <f t="shared" si="7"/>
        <v>38.252435395646415</v>
      </c>
      <c r="I75" s="21">
        <f t="shared" ref="I75" si="9">SUM(I23+I28+I31+I55+I66+I74)</f>
        <v>4951853</v>
      </c>
      <c r="J75" s="21">
        <f t="shared" ref="J75" si="10">SUM(J23+J28+J31+J55+J66+J74)</f>
        <v>12120661</v>
      </c>
      <c r="K75" s="21">
        <f t="shared" ref="K75" si="11">SUM(K23+K28+K31+K55+K66+K74)</f>
        <v>4868761</v>
      </c>
      <c r="L75" s="21">
        <f t="shared" ref="L75" si="12">SUM(L23+L28+L31+L55+L66+L74)</f>
        <v>12091290</v>
      </c>
    </row>
    <row r="76" spans="1:12" s="23" customFormat="1" x14ac:dyDescent="0.25">
      <c r="B76" s="24" t="s">
        <v>110</v>
      </c>
    </row>
  </sheetData>
  <mergeCells count="24">
    <mergeCell ref="B67:L67"/>
    <mergeCell ref="A74:B74"/>
    <mergeCell ref="A75:B75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  <pageSetUpPr fitToPage="1"/>
  </sheetPr>
  <dimension ref="A1:L76"/>
  <sheetViews>
    <sheetView workbookViewId="0">
      <selection activeCell="B81" sqref="B81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1" customWidth="1"/>
    <col min="5" max="5" width="13.42578125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4" customWidth="1"/>
    <col min="12" max="12" width="16.5703125" style="1" customWidth="1"/>
  </cols>
  <sheetData>
    <row r="1" spans="1:12" ht="27" customHeight="1" x14ac:dyDescent="0.5">
      <c r="A1" s="48" t="s">
        <v>90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1:12" ht="19.5" x14ac:dyDescent="0.25">
      <c r="A3" s="33" t="s">
        <v>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5" x14ac:dyDescent="0.25">
      <c r="A4" s="34" t="s">
        <v>115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7" t="s">
        <v>73</v>
      </c>
      <c r="B5" s="8"/>
      <c r="C5" s="9"/>
      <c r="D5" s="10"/>
      <c r="E5" s="7"/>
      <c r="F5" s="10"/>
      <c r="G5" s="11"/>
      <c r="H5" s="11"/>
      <c r="I5" s="11"/>
      <c r="J5" s="11"/>
      <c r="K5" s="9" t="s">
        <v>2</v>
      </c>
      <c r="L5" s="12"/>
    </row>
    <row r="6" spans="1:12" ht="19.5" x14ac:dyDescent="0.4">
      <c r="A6" s="42" t="s">
        <v>91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7.25" customHeight="1" x14ac:dyDescent="0.25">
      <c r="A7" s="35" t="s">
        <v>77</v>
      </c>
      <c r="B7" s="45" t="s">
        <v>4</v>
      </c>
      <c r="C7" s="35" t="str">
        <f>ACP!C7</f>
        <v>Target   2026 - 27</v>
      </c>
      <c r="D7" s="36"/>
      <c r="E7" s="35" t="s">
        <v>107</v>
      </c>
      <c r="F7" s="36"/>
      <c r="G7" s="35" t="s">
        <v>6</v>
      </c>
      <c r="H7" s="36"/>
      <c r="I7" s="35" t="str">
        <f>ACP!I7</f>
        <v>Outstanding as on  March 2026</v>
      </c>
      <c r="J7" s="36"/>
      <c r="K7" s="35" t="s">
        <v>111</v>
      </c>
      <c r="L7" s="36"/>
    </row>
    <row r="8" spans="1:12" ht="24" customHeight="1" x14ac:dyDescent="0.25">
      <c r="A8" s="35"/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5.75" x14ac:dyDescent="0.25">
      <c r="A9" s="35"/>
      <c r="B9" s="45"/>
      <c r="C9" s="13" t="s">
        <v>8</v>
      </c>
      <c r="D9" s="14" t="s">
        <v>9</v>
      </c>
      <c r="E9" s="13" t="s">
        <v>8</v>
      </c>
      <c r="F9" s="14" t="s">
        <v>9</v>
      </c>
      <c r="G9" s="14" t="s">
        <v>8</v>
      </c>
      <c r="H9" s="14" t="s">
        <v>9</v>
      </c>
      <c r="I9" s="15" t="s">
        <v>8</v>
      </c>
      <c r="J9" s="15" t="s">
        <v>9</v>
      </c>
      <c r="K9" s="13" t="s">
        <v>8</v>
      </c>
      <c r="L9" s="14" t="s">
        <v>9</v>
      </c>
    </row>
    <row r="10" spans="1:12" ht="19.5" x14ac:dyDescent="0.4">
      <c r="A10" s="16"/>
      <c r="B10" s="8" t="s">
        <v>10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2" customFormat="1" x14ac:dyDescent="0.25">
      <c r="A11" s="5">
        <v>1</v>
      </c>
      <c r="B11" s="5" t="s">
        <v>11</v>
      </c>
      <c r="C11" s="17">
        <v>12256</v>
      </c>
      <c r="D11" s="17">
        <v>657137</v>
      </c>
      <c r="E11" s="17">
        <v>4117</v>
      </c>
      <c r="F11" s="17">
        <v>451183</v>
      </c>
      <c r="G11" s="6">
        <f t="shared" ref="G11:G23" si="0">(E11/C11)*100</f>
        <v>33.591710182767628</v>
      </c>
      <c r="H11" s="6">
        <f t="shared" ref="H11:H23" si="1">(F11/D11)*100</f>
        <v>68.658894568408115</v>
      </c>
      <c r="I11" s="17">
        <v>13325</v>
      </c>
      <c r="J11" s="17">
        <v>560656</v>
      </c>
      <c r="K11" s="17">
        <v>13363</v>
      </c>
      <c r="L11" s="17">
        <v>589729</v>
      </c>
    </row>
    <row r="12" spans="1:12" s="2" customFormat="1" x14ac:dyDescent="0.25">
      <c r="A12" s="5">
        <v>2</v>
      </c>
      <c r="B12" s="5" t="s">
        <v>12</v>
      </c>
      <c r="C12" s="17">
        <v>5625</v>
      </c>
      <c r="D12" s="17">
        <v>226340</v>
      </c>
      <c r="E12" s="17">
        <v>1492</v>
      </c>
      <c r="F12" s="17">
        <v>134125</v>
      </c>
      <c r="G12" s="6">
        <f t="shared" si="0"/>
        <v>26.524444444444445</v>
      </c>
      <c r="H12" s="6">
        <f t="shared" si="1"/>
        <v>59.258195634885567</v>
      </c>
      <c r="I12" s="17">
        <v>4708</v>
      </c>
      <c r="J12" s="17">
        <v>216370</v>
      </c>
      <c r="K12" s="17">
        <v>4765</v>
      </c>
      <c r="L12" s="17">
        <v>231141</v>
      </c>
    </row>
    <row r="13" spans="1:12" s="2" customFormat="1" x14ac:dyDescent="0.25">
      <c r="A13" s="5">
        <v>3</v>
      </c>
      <c r="B13" s="5" t="s">
        <v>13</v>
      </c>
      <c r="C13" s="17">
        <v>3739</v>
      </c>
      <c r="D13" s="17">
        <v>29002</v>
      </c>
      <c r="E13" s="17">
        <v>687</v>
      </c>
      <c r="F13" s="17">
        <v>12775</v>
      </c>
      <c r="G13" s="6">
        <f t="shared" si="0"/>
        <v>18.373896763840598</v>
      </c>
      <c r="H13" s="6">
        <f t="shared" si="1"/>
        <v>44.048686297496722</v>
      </c>
      <c r="I13" s="17">
        <v>2148</v>
      </c>
      <c r="J13" s="17">
        <v>35720</v>
      </c>
      <c r="K13" s="17">
        <v>2225</v>
      </c>
      <c r="L13" s="17">
        <v>38133</v>
      </c>
    </row>
    <row r="14" spans="1:12" s="2" customFormat="1" x14ac:dyDescent="0.25">
      <c r="A14" s="5">
        <v>4</v>
      </c>
      <c r="B14" s="5" t="s">
        <v>14</v>
      </c>
      <c r="C14" s="17">
        <v>1044</v>
      </c>
      <c r="D14" s="17">
        <v>18194</v>
      </c>
      <c r="E14" s="17">
        <v>222</v>
      </c>
      <c r="F14" s="17">
        <v>6982</v>
      </c>
      <c r="G14" s="6">
        <f t="shared" si="0"/>
        <v>21.264367816091951</v>
      </c>
      <c r="H14" s="6">
        <f t="shared" si="1"/>
        <v>38.37528855666703</v>
      </c>
      <c r="I14" s="17">
        <v>1028</v>
      </c>
      <c r="J14" s="17">
        <v>49930</v>
      </c>
      <c r="K14" s="17">
        <v>1166</v>
      </c>
      <c r="L14" s="17">
        <v>54718</v>
      </c>
    </row>
    <row r="15" spans="1:12" s="2" customFormat="1" x14ac:dyDescent="0.25">
      <c r="A15" s="5">
        <v>5</v>
      </c>
      <c r="B15" s="5" t="s">
        <v>15</v>
      </c>
      <c r="C15" s="17">
        <v>636</v>
      </c>
      <c r="D15" s="17">
        <v>62869</v>
      </c>
      <c r="E15" s="17">
        <v>157</v>
      </c>
      <c r="F15" s="17">
        <v>62610</v>
      </c>
      <c r="G15" s="6">
        <f t="shared" si="0"/>
        <v>24.685534591194969</v>
      </c>
      <c r="H15" s="6">
        <f t="shared" si="1"/>
        <v>99.588032257551419</v>
      </c>
      <c r="I15" s="17">
        <v>692</v>
      </c>
      <c r="J15" s="17">
        <v>48434</v>
      </c>
      <c r="K15" s="17">
        <v>707</v>
      </c>
      <c r="L15" s="17">
        <v>77552</v>
      </c>
    </row>
    <row r="16" spans="1:12" s="2" customFormat="1" x14ac:dyDescent="0.25">
      <c r="A16" s="5">
        <v>6</v>
      </c>
      <c r="B16" s="5" t="s">
        <v>16</v>
      </c>
      <c r="C16" s="17">
        <v>748</v>
      </c>
      <c r="D16" s="17">
        <v>52217</v>
      </c>
      <c r="E16" s="17">
        <v>101</v>
      </c>
      <c r="F16" s="17">
        <v>16004</v>
      </c>
      <c r="G16" s="6">
        <f t="shared" si="0"/>
        <v>13.502673796791445</v>
      </c>
      <c r="H16" s="6">
        <f t="shared" si="1"/>
        <v>30.649022349043413</v>
      </c>
      <c r="I16" s="17">
        <v>327</v>
      </c>
      <c r="J16" s="17">
        <v>28513</v>
      </c>
      <c r="K16" s="17">
        <v>314</v>
      </c>
      <c r="L16" s="17">
        <v>32388</v>
      </c>
    </row>
    <row r="17" spans="1:12" s="2" customFormat="1" x14ac:dyDescent="0.25">
      <c r="A17" s="5">
        <v>7</v>
      </c>
      <c r="B17" s="5" t="s">
        <v>17</v>
      </c>
      <c r="C17" s="17">
        <v>264</v>
      </c>
      <c r="D17" s="17">
        <v>162508</v>
      </c>
      <c r="E17" s="17">
        <v>56</v>
      </c>
      <c r="F17" s="17">
        <v>49855</v>
      </c>
      <c r="G17" s="6">
        <f t="shared" si="0"/>
        <v>21.212121212121211</v>
      </c>
      <c r="H17" s="6">
        <f t="shared" si="1"/>
        <v>30.678489674354491</v>
      </c>
      <c r="I17" s="17">
        <v>168</v>
      </c>
      <c r="J17" s="17">
        <v>14609</v>
      </c>
      <c r="K17" s="17">
        <v>175</v>
      </c>
      <c r="L17" s="17">
        <v>15783</v>
      </c>
    </row>
    <row r="18" spans="1:12" s="2" customFormat="1" x14ac:dyDescent="0.25">
      <c r="A18" s="5">
        <v>8</v>
      </c>
      <c r="B18" s="5" t="s">
        <v>18</v>
      </c>
      <c r="C18" s="17">
        <v>2260</v>
      </c>
      <c r="D18" s="17">
        <v>121503</v>
      </c>
      <c r="E18" s="17">
        <v>185</v>
      </c>
      <c r="F18" s="17">
        <v>30896</v>
      </c>
      <c r="G18" s="6">
        <f t="shared" si="0"/>
        <v>8.1858407079646014</v>
      </c>
      <c r="H18" s="6">
        <f t="shared" si="1"/>
        <v>25.428178728097251</v>
      </c>
      <c r="I18" s="17">
        <v>7579</v>
      </c>
      <c r="J18" s="17">
        <v>185254</v>
      </c>
      <c r="K18" s="17">
        <v>7563</v>
      </c>
      <c r="L18" s="17">
        <v>203011</v>
      </c>
    </row>
    <row r="19" spans="1:12" s="2" customFormat="1" x14ac:dyDescent="0.25">
      <c r="A19" s="5">
        <v>9</v>
      </c>
      <c r="B19" s="5" t="s">
        <v>19</v>
      </c>
      <c r="C19" s="17">
        <v>106</v>
      </c>
      <c r="D19" s="17">
        <v>16870</v>
      </c>
      <c r="E19" s="17">
        <v>10</v>
      </c>
      <c r="F19" s="17">
        <v>1419</v>
      </c>
      <c r="G19" s="6">
        <f t="shared" si="0"/>
        <v>9.433962264150944</v>
      </c>
      <c r="H19" s="6">
        <f t="shared" si="1"/>
        <v>8.4113811499703619</v>
      </c>
      <c r="I19" s="17">
        <v>146</v>
      </c>
      <c r="J19" s="17">
        <v>12147</v>
      </c>
      <c r="K19" s="17">
        <v>151</v>
      </c>
      <c r="L19" s="17">
        <v>14261</v>
      </c>
    </row>
    <row r="20" spans="1:12" s="2" customFormat="1" x14ac:dyDescent="0.25">
      <c r="A20" s="5">
        <v>10</v>
      </c>
      <c r="B20" s="5" t="s">
        <v>23</v>
      </c>
      <c r="C20" s="17">
        <v>8021</v>
      </c>
      <c r="D20" s="17">
        <v>459702</v>
      </c>
      <c r="E20" s="17">
        <v>2274</v>
      </c>
      <c r="F20" s="17">
        <v>313400</v>
      </c>
      <c r="G20" s="6">
        <f>(E20/C20)*100</f>
        <v>28.350579728213436</v>
      </c>
      <c r="H20" s="6">
        <f>(F20/D20)*100</f>
        <v>68.174600066999929</v>
      </c>
      <c r="I20" s="17">
        <v>4935</v>
      </c>
      <c r="J20" s="17">
        <v>377747</v>
      </c>
      <c r="K20" s="17">
        <v>5363</v>
      </c>
      <c r="L20" s="17">
        <v>385901</v>
      </c>
    </row>
    <row r="21" spans="1:12" s="2" customFormat="1" x14ac:dyDescent="0.25">
      <c r="A21" s="5">
        <v>11</v>
      </c>
      <c r="B21" s="5" t="s">
        <v>20</v>
      </c>
      <c r="C21" s="17">
        <v>7673</v>
      </c>
      <c r="D21" s="17">
        <v>275987</v>
      </c>
      <c r="E21" s="17">
        <v>1224</v>
      </c>
      <c r="F21" s="17">
        <v>110963</v>
      </c>
      <c r="G21" s="6">
        <f t="shared" si="0"/>
        <v>15.952039619444808</v>
      </c>
      <c r="H21" s="6">
        <f t="shared" si="1"/>
        <v>40.205879262429029</v>
      </c>
      <c r="I21" s="17">
        <v>4328</v>
      </c>
      <c r="J21" s="17">
        <v>150856</v>
      </c>
      <c r="K21" s="17">
        <v>4177</v>
      </c>
      <c r="L21" s="17">
        <v>158532</v>
      </c>
    </row>
    <row r="22" spans="1:12" s="2" customFormat="1" x14ac:dyDescent="0.25">
      <c r="A22" s="5">
        <v>12</v>
      </c>
      <c r="B22" s="5" t="s">
        <v>21</v>
      </c>
      <c r="C22" s="17">
        <v>181</v>
      </c>
      <c r="D22" s="17">
        <v>3937</v>
      </c>
      <c r="E22" s="17">
        <v>243</v>
      </c>
      <c r="F22" s="17">
        <v>1593</v>
      </c>
      <c r="G22" s="6">
        <f t="shared" si="0"/>
        <v>134.25414364640883</v>
      </c>
      <c r="H22" s="6">
        <f t="shared" si="1"/>
        <v>40.462280924561853</v>
      </c>
      <c r="I22" s="17">
        <v>245</v>
      </c>
      <c r="J22" s="17">
        <v>5185</v>
      </c>
      <c r="K22" s="17">
        <v>486</v>
      </c>
      <c r="L22" s="17">
        <v>5236</v>
      </c>
    </row>
    <row r="23" spans="1:12" s="3" customFormat="1" ht="19.5" x14ac:dyDescent="0.4">
      <c r="A23" s="46"/>
      <c r="B23" s="37"/>
      <c r="C23" s="19">
        <f>SUM(C11:C22)</f>
        <v>42553</v>
      </c>
      <c r="D23" s="19">
        <f>SUM(D11:D22)</f>
        <v>2086266</v>
      </c>
      <c r="E23" s="19">
        <f>SUM(E11:E22)</f>
        <v>10768</v>
      </c>
      <c r="F23" s="19">
        <f>SUM(F11:F22)</f>
        <v>1191805</v>
      </c>
      <c r="G23" s="20">
        <f t="shared" si="0"/>
        <v>25.304913872112422</v>
      </c>
      <c r="H23" s="20">
        <f t="shared" si="1"/>
        <v>57.126224556216712</v>
      </c>
      <c r="I23" s="19">
        <f>SUM(I11:I22)</f>
        <v>39629</v>
      </c>
      <c r="J23" s="19">
        <f>SUM(J11:J22)</f>
        <v>1685421</v>
      </c>
      <c r="K23" s="19">
        <f>SUM(K11:K22)</f>
        <v>40455</v>
      </c>
      <c r="L23" s="19">
        <f>SUM(L11:L22)</f>
        <v>1806385</v>
      </c>
    </row>
    <row r="24" spans="1:12" s="4" customFormat="1" ht="19.5" x14ac:dyDescent="0.4">
      <c r="A24" s="18"/>
      <c r="B24" s="37" t="s">
        <v>24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x14ac:dyDescent="0.25">
      <c r="A25" s="5">
        <v>13</v>
      </c>
      <c r="B25" s="5" t="s">
        <v>25</v>
      </c>
      <c r="C25" s="17">
        <v>112033</v>
      </c>
      <c r="D25" s="17">
        <v>1011092</v>
      </c>
      <c r="E25" s="17">
        <v>84132</v>
      </c>
      <c r="F25" s="17">
        <v>426708</v>
      </c>
      <c r="G25" s="6">
        <f t="shared" ref="G25:H28" si="2">(E25/C25)*100</f>
        <v>75.095730722197928</v>
      </c>
      <c r="H25" s="6">
        <f t="shared" si="2"/>
        <v>42.202687787065869</v>
      </c>
      <c r="I25" s="17">
        <v>120491</v>
      </c>
      <c r="J25" s="17">
        <v>474948</v>
      </c>
      <c r="K25" s="17">
        <v>114915</v>
      </c>
      <c r="L25" s="17">
        <v>470795</v>
      </c>
    </row>
    <row r="26" spans="1:12" s="2" customFormat="1" hidden="1" x14ac:dyDescent="0.25">
      <c r="A26" s="5">
        <v>14</v>
      </c>
      <c r="B26" s="5" t="s">
        <v>26</v>
      </c>
      <c r="C26" s="17">
        <v>0</v>
      </c>
      <c r="D26" s="17">
        <v>0</v>
      </c>
      <c r="E26" s="17">
        <v>0</v>
      </c>
      <c r="F26" s="17">
        <v>0</v>
      </c>
      <c r="G26" s="6" t="e">
        <f t="shared" si="2"/>
        <v>#DIV/0!</v>
      </c>
      <c r="H26" s="6" t="e">
        <f t="shared" si="2"/>
        <v>#DIV/0!</v>
      </c>
      <c r="I26" s="17">
        <v>0</v>
      </c>
      <c r="J26" s="17">
        <v>0</v>
      </c>
      <c r="K26" s="17">
        <v>0</v>
      </c>
      <c r="L26" s="17">
        <v>0</v>
      </c>
    </row>
    <row r="27" spans="1:12" s="2" customFormat="1" x14ac:dyDescent="0.25">
      <c r="A27" s="5">
        <v>14</v>
      </c>
      <c r="B27" s="5" t="s">
        <v>27</v>
      </c>
      <c r="C27" s="17">
        <v>1</v>
      </c>
      <c r="D27" s="17">
        <v>11543</v>
      </c>
      <c r="E27" s="17">
        <v>0</v>
      </c>
      <c r="F27" s="17">
        <v>0</v>
      </c>
      <c r="G27" s="6">
        <f t="shared" si="2"/>
        <v>0</v>
      </c>
      <c r="H27" s="6">
        <f t="shared" si="2"/>
        <v>0</v>
      </c>
      <c r="I27" s="17">
        <v>5</v>
      </c>
      <c r="J27" s="17">
        <v>9899</v>
      </c>
      <c r="K27" s="17">
        <v>4</v>
      </c>
      <c r="L27" s="17">
        <v>5697</v>
      </c>
    </row>
    <row r="28" spans="1:12" s="3" customFormat="1" ht="19.5" x14ac:dyDescent="0.4">
      <c r="A28" s="46"/>
      <c r="B28" s="37"/>
      <c r="C28" s="19">
        <f>SUM(C25:C27)</f>
        <v>112034</v>
      </c>
      <c r="D28" s="19">
        <f>SUM(D25:D27)</f>
        <v>1022635</v>
      </c>
      <c r="E28" s="19">
        <f>SUM(E25:E27)</f>
        <v>84132</v>
      </c>
      <c r="F28" s="19">
        <f>SUM(F25:F27)</f>
        <v>426708</v>
      </c>
      <c r="G28" s="20">
        <f t="shared" si="2"/>
        <v>75.095060428084338</v>
      </c>
      <c r="H28" s="20">
        <f t="shared" si="2"/>
        <v>41.726324641734344</v>
      </c>
      <c r="I28" s="19">
        <f>SUM(I25:I27)</f>
        <v>120496</v>
      </c>
      <c r="J28" s="19">
        <f>SUM(J25:J27)</f>
        <v>484847</v>
      </c>
      <c r="K28" s="19">
        <f>SUM(K25:K27)</f>
        <v>114919</v>
      </c>
      <c r="L28" s="19">
        <f>SUM(L25:L27)</f>
        <v>476492</v>
      </c>
    </row>
    <row r="29" spans="1:12" s="4" customFormat="1" ht="19.5" x14ac:dyDescent="0.4">
      <c r="A29" s="18"/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2" customFormat="1" x14ac:dyDescent="0.25">
      <c r="A30" s="5">
        <v>15</v>
      </c>
      <c r="B30" s="5" t="s">
        <v>29</v>
      </c>
      <c r="C30" s="17">
        <v>3656</v>
      </c>
      <c r="D30" s="17">
        <v>36425</v>
      </c>
      <c r="E30" s="17">
        <v>10</v>
      </c>
      <c r="F30" s="17">
        <v>335</v>
      </c>
      <c r="G30" s="6">
        <f>(E30/C30)*100</f>
        <v>0.2735229759299781</v>
      </c>
      <c r="H30" s="6">
        <f>(F30/D30)*100</f>
        <v>0.91969800960878512</v>
      </c>
      <c r="I30" s="17">
        <v>8089</v>
      </c>
      <c r="J30" s="17">
        <v>16241</v>
      </c>
      <c r="K30" s="17">
        <v>7142</v>
      </c>
      <c r="L30" s="17">
        <v>13638</v>
      </c>
    </row>
    <row r="31" spans="1:12" s="3" customFormat="1" ht="19.5" x14ac:dyDescent="0.4">
      <c r="A31" s="46"/>
      <c r="B31" s="37"/>
      <c r="C31" s="19">
        <f>SUM(C30:C30)</f>
        <v>3656</v>
      </c>
      <c r="D31" s="19">
        <f>SUM(D30:D30)</f>
        <v>36425</v>
      </c>
      <c r="E31" s="19">
        <f>SUM(E30:E30)</f>
        <v>10</v>
      </c>
      <c r="F31" s="19">
        <f>SUM(F30:F30)</f>
        <v>335</v>
      </c>
      <c r="G31" s="20">
        <f>(E31/C31)*100</f>
        <v>0.2735229759299781</v>
      </c>
      <c r="H31" s="20">
        <f>(F31/D31)*100</f>
        <v>0.91969800960878512</v>
      </c>
      <c r="I31" s="19">
        <f>SUM(I30:I30)</f>
        <v>8089</v>
      </c>
      <c r="J31" s="19">
        <f>SUM(J30:J30)</f>
        <v>16241</v>
      </c>
      <c r="K31" s="19">
        <f>SUM(K30:K30)</f>
        <v>7142</v>
      </c>
      <c r="L31" s="19">
        <f>SUM(L30:L30)</f>
        <v>13638</v>
      </c>
    </row>
    <row r="32" spans="1:12" s="4" customFormat="1" ht="19.5" x14ac:dyDescent="0.4">
      <c r="A32" s="18"/>
      <c r="B32" s="37" t="s">
        <v>30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s="2" customFormat="1" x14ac:dyDescent="0.25">
      <c r="A33" s="5">
        <v>16</v>
      </c>
      <c r="B33" s="5" t="s">
        <v>31</v>
      </c>
      <c r="C33" s="17">
        <v>5833</v>
      </c>
      <c r="D33" s="17">
        <v>616081</v>
      </c>
      <c r="E33" s="17">
        <v>1324</v>
      </c>
      <c r="F33" s="17">
        <v>303501</v>
      </c>
      <c r="G33" s="6">
        <f t="shared" ref="G33:G55" si="3">(E33/C33)*100</f>
        <v>22.698439910852048</v>
      </c>
      <c r="H33" s="6">
        <f t="shared" ref="H33:H55" si="4">(F33/D33)*100</f>
        <v>49.263165070826723</v>
      </c>
      <c r="I33" s="17">
        <v>2327</v>
      </c>
      <c r="J33" s="17">
        <v>334337</v>
      </c>
      <c r="K33" s="17">
        <v>2293</v>
      </c>
      <c r="L33" s="17">
        <v>336112</v>
      </c>
    </row>
    <row r="34" spans="1:12" s="2" customFormat="1" x14ac:dyDescent="0.25">
      <c r="A34" s="5">
        <v>17</v>
      </c>
      <c r="B34" s="5" t="s">
        <v>32</v>
      </c>
      <c r="C34" s="17">
        <v>42</v>
      </c>
      <c r="D34" s="17">
        <v>304</v>
      </c>
      <c r="E34" s="17">
        <v>0</v>
      </c>
      <c r="F34" s="17">
        <v>0</v>
      </c>
      <c r="G34" s="6">
        <f t="shared" si="3"/>
        <v>0</v>
      </c>
      <c r="H34" s="6">
        <f t="shared" si="4"/>
        <v>0</v>
      </c>
      <c r="I34" s="17">
        <v>8</v>
      </c>
      <c r="J34" s="17">
        <v>3803</v>
      </c>
      <c r="K34" s="17">
        <v>0</v>
      </c>
      <c r="L34" s="17">
        <v>0</v>
      </c>
    </row>
    <row r="35" spans="1:12" s="2" customFormat="1" x14ac:dyDescent="0.25">
      <c r="A35" s="5">
        <v>18</v>
      </c>
      <c r="B35" s="5" t="s">
        <v>33</v>
      </c>
      <c r="C35" s="17">
        <v>13</v>
      </c>
      <c r="D35" s="17">
        <v>124</v>
      </c>
      <c r="E35" s="17">
        <v>3</v>
      </c>
      <c r="F35" s="17">
        <v>711</v>
      </c>
      <c r="G35" s="6">
        <f t="shared" si="3"/>
        <v>23.076923076923077</v>
      </c>
      <c r="H35" s="6">
        <f t="shared" si="4"/>
        <v>573.38709677419354</v>
      </c>
      <c r="I35" s="17">
        <v>27</v>
      </c>
      <c r="J35" s="17">
        <v>2562</v>
      </c>
      <c r="K35" s="17">
        <v>58</v>
      </c>
      <c r="L35" s="17">
        <v>6214</v>
      </c>
    </row>
    <row r="36" spans="1:12" s="2" customFormat="1" x14ac:dyDescent="0.25">
      <c r="A36" s="5">
        <v>19</v>
      </c>
      <c r="B36" s="5" t="s">
        <v>34</v>
      </c>
      <c r="C36" s="17">
        <v>64</v>
      </c>
      <c r="D36" s="17">
        <v>670</v>
      </c>
      <c r="E36" s="17">
        <v>2</v>
      </c>
      <c r="F36" s="17">
        <v>98</v>
      </c>
      <c r="G36" s="6">
        <f t="shared" si="3"/>
        <v>3.125</v>
      </c>
      <c r="H36" s="6">
        <f t="shared" si="4"/>
        <v>14.626865671641792</v>
      </c>
      <c r="I36" s="17">
        <v>53</v>
      </c>
      <c r="J36" s="17">
        <v>706</v>
      </c>
      <c r="K36" s="17">
        <v>50</v>
      </c>
      <c r="L36" s="17">
        <v>699</v>
      </c>
    </row>
    <row r="37" spans="1:12" s="2" customFormat="1" x14ac:dyDescent="0.25">
      <c r="A37" s="5">
        <v>20</v>
      </c>
      <c r="B37" s="5" t="s">
        <v>35</v>
      </c>
      <c r="C37" s="17">
        <v>163</v>
      </c>
      <c r="D37" s="17">
        <v>1648</v>
      </c>
      <c r="E37" s="17">
        <v>72</v>
      </c>
      <c r="F37" s="17">
        <v>596</v>
      </c>
      <c r="G37" s="6">
        <f t="shared" si="3"/>
        <v>44.171779141104295</v>
      </c>
      <c r="H37" s="6">
        <f t="shared" si="4"/>
        <v>36.165048543689323</v>
      </c>
      <c r="I37" s="17">
        <v>133</v>
      </c>
      <c r="J37" s="17">
        <v>1424</v>
      </c>
      <c r="K37" s="17">
        <v>121</v>
      </c>
      <c r="L37" s="17">
        <v>1263</v>
      </c>
    </row>
    <row r="38" spans="1:12" s="2" customFormat="1" x14ac:dyDescent="0.25">
      <c r="A38" s="5">
        <v>21</v>
      </c>
      <c r="B38" s="5" t="s">
        <v>36</v>
      </c>
      <c r="C38" s="17">
        <v>69</v>
      </c>
      <c r="D38" s="17">
        <v>5944</v>
      </c>
      <c r="E38" s="17">
        <v>32</v>
      </c>
      <c r="F38" s="17">
        <v>3335</v>
      </c>
      <c r="G38" s="6">
        <f t="shared" si="3"/>
        <v>46.376811594202898</v>
      </c>
      <c r="H38" s="6">
        <f t="shared" si="4"/>
        <v>56.106998654104977</v>
      </c>
      <c r="I38" s="17">
        <v>79</v>
      </c>
      <c r="J38" s="17">
        <v>12692</v>
      </c>
      <c r="K38" s="17">
        <v>75</v>
      </c>
      <c r="L38" s="17">
        <v>5600</v>
      </c>
    </row>
    <row r="39" spans="1:12" s="2" customFormat="1" x14ac:dyDescent="0.25">
      <c r="A39" s="5">
        <v>22</v>
      </c>
      <c r="B39" s="5" t="s">
        <v>37</v>
      </c>
      <c r="C39" s="17">
        <v>5306</v>
      </c>
      <c r="D39" s="17">
        <v>702361</v>
      </c>
      <c r="E39" s="17">
        <v>2447</v>
      </c>
      <c r="F39" s="17">
        <v>447287</v>
      </c>
      <c r="G39" s="6">
        <f t="shared" si="3"/>
        <v>46.117602713908781</v>
      </c>
      <c r="H39" s="6">
        <f t="shared" si="4"/>
        <v>63.683348021886175</v>
      </c>
      <c r="I39" s="17">
        <v>3482</v>
      </c>
      <c r="J39" s="17">
        <v>390132</v>
      </c>
      <c r="K39" s="17">
        <v>4130</v>
      </c>
      <c r="L39" s="17">
        <v>436186</v>
      </c>
    </row>
    <row r="40" spans="1:12" s="2" customFormat="1" x14ac:dyDescent="0.25">
      <c r="A40" s="5">
        <v>23</v>
      </c>
      <c r="B40" s="5" t="s">
        <v>38</v>
      </c>
      <c r="C40" s="17">
        <v>4735</v>
      </c>
      <c r="D40" s="17">
        <v>410733</v>
      </c>
      <c r="E40" s="17">
        <v>1738</v>
      </c>
      <c r="F40" s="17">
        <v>322138</v>
      </c>
      <c r="G40" s="6">
        <f t="shared" si="3"/>
        <v>36.705385427666315</v>
      </c>
      <c r="H40" s="6">
        <f t="shared" si="4"/>
        <v>78.430026318800785</v>
      </c>
      <c r="I40" s="17">
        <v>3082</v>
      </c>
      <c r="J40" s="17">
        <v>288217</v>
      </c>
      <c r="K40" s="17">
        <v>3396</v>
      </c>
      <c r="L40" s="17">
        <v>287332</v>
      </c>
    </row>
    <row r="41" spans="1:12" s="2" customFormat="1" x14ac:dyDescent="0.25">
      <c r="A41" s="5">
        <v>24</v>
      </c>
      <c r="B41" s="5" t="s">
        <v>39</v>
      </c>
      <c r="C41" s="17">
        <v>1251</v>
      </c>
      <c r="D41" s="17">
        <v>27354</v>
      </c>
      <c r="E41" s="17">
        <v>460</v>
      </c>
      <c r="F41" s="17">
        <v>15400</v>
      </c>
      <c r="G41" s="6">
        <f t="shared" si="3"/>
        <v>36.770583533173465</v>
      </c>
      <c r="H41" s="6">
        <f t="shared" si="4"/>
        <v>56.298895956715654</v>
      </c>
      <c r="I41" s="17">
        <v>1119</v>
      </c>
      <c r="J41" s="17">
        <v>29594</v>
      </c>
      <c r="K41" s="17">
        <v>1083</v>
      </c>
      <c r="L41" s="17">
        <v>30336</v>
      </c>
    </row>
    <row r="42" spans="1:12" s="2" customFormat="1" x14ac:dyDescent="0.25">
      <c r="A42" s="5">
        <v>25</v>
      </c>
      <c r="B42" s="5" t="s">
        <v>40</v>
      </c>
      <c r="C42" s="17">
        <v>76</v>
      </c>
      <c r="D42" s="17">
        <v>805</v>
      </c>
      <c r="E42" s="17">
        <v>18</v>
      </c>
      <c r="F42" s="17">
        <v>3467</v>
      </c>
      <c r="G42" s="6">
        <f t="shared" si="3"/>
        <v>23.684210526315788</v>
      </c>
      <c r="H42" s="6">
        <f t="shared" si="4"/>
        <v>430.68322981366458</v>
      </c>
      <c r="I42" s="17">
        <v>15</v>
      </c>
      <c r="J42" s="17">
        <v>1672</v>
      </c>
      <c r="K42" s="17">
        <v>19</v>
      </c>
      <c r="L42" s="17">
        <v>2912</v>
      </c>
    </row>
    <row r="43" spans="1:12" s="2" customFormat="1" x14ac:dyDescent="0.25">
      <c r="A43" s="5">
        <v>26</v>
      </c>
      <c r="B43" s="5" t="s">
        <v>41</v>
      </c>
      <c r="C43" s="17">
        <v>157</v>
      </c>
      <c r="D43" s="17">
        <v>8708</v>
      </c>
      <c r="E43" s="17">
        <v>10</v>
      </c>
      <c r="F43" s="17">
        <v>2726</v>
      </c>
      <c r="G43" s="6">
        <f t="shared" si="3"/>
        <v>6.369426751592357</v>
      </c>
      <c r="H43" s="6">
        <f t="shared" si="4"/>
        <v>31.304547542489665</v>
      </c>
      <c r="I43" s="17">
        <v>9</v>
      </c>
      <c r="J43" s="17">
        <v>7276</v>
      </c>
      <c r="K43" s="17">
        <v>20</v>
      </c>
      <c r="L43" s="17">
        <v>9334</v>
      </c>
    </row>
    <row r="44" spans="1:12" s="2" customFormat="1" x14ac:dyDescent="0.25">
      <c r="A44" s="5">
        <v>27</v>
      </c>
      <c r="B44" s="5" t="s">
        <v>42</v>
      </c>
      <c r="C44" s="17">
        <v>1</v>
      </c>
      <c r="D44" s="17">
        <v>536</v>
      </c>
      <c r="E44" s="17">
        <v>1</v>
      </c>
      <c r="F44" s="17">
        <v>350</v>
      </c>
      <c r="G44" s="6">
        <f t="shared" si="3"/>
        <v>100</v>
      </c>
      <c r="H44" s="6">
        <f t="shared" si="4"/>
        <v>65.298507462686572</v>
      </c>
      <c r="I44" s="17">
        <v>3</v>
      </c>
      <c r="J44" s="17">
        <v>0</v>
      </c>
      <c r="K44" s="17">
        <v>4</v>
      </c>
      <c r="L44" s="17">
        <v>350</v>
      </c>
    </row>
    <row r="45" spans="1:12" s="2" customFormat="1" x14ac:dyDescent="0.25">
      <c r="A45" s="5">
        <v>28</v>
      </c>
      <c r="B45" s="5" t="s">
        <v>43</v>
      </c>
      <c r="C45" s="17">
        <v>2</v>
      </c>
      <c r="D45" s="17">
        <v>9</v>
      </c>
      <c r="E45" s="17">
        <v>2</v>
      </c>
      <c r="F45" s="17">
        <v>8</v>
      </c>
      <c r="G45" s="6">
        <f t="shared" si="3"/>
        <v>100</v>
      </c>
      <c r="H45" s="6">
        <f t="shared" si="4"/>
        <v>88.888888888888886</v>
      </c>
      <c r="I45" s="17">
        <v>5</v>
      </c>
      <c r="J45" s="17">
        <v>314</v>
      </c>
      <c r="K45" s="17">
        <v>7</v>
      </c>
      <c r="L45" s="17">
        <v>228</v>
      </c>
    </row>
    <row r="46" spans="1:12" s="2" customFormat="1" x14ac:dyDescent="0.25">
      <c r="A46" s="5">
        <v>29</v>
      </c>
      <c r="B46" s="5" t="s">
        <v>44</v>
      </c>
      <c r="C46" s="17">
        <v>19</v>
      </c>
      <c r="D46" s="17">
        <v>241</v>
      </c>
      <c r="E46" s="17">
        <v>1</v>
      </c>
      <c r="F46" s="17">
        <v>10</v>
      </c>
      <c r="G46" s="6">
        <f t="shared" si="3"/>
        <v>5.2631578947368416</v>
      </c>
      <c r="H46" s="6">
        <f t="shared" si="4"/>
        <v>4.1493775933609953</v>
      </c>
      <c r="I46" s="17">
        <v>23</v>
      </c>
      <c r="J46" s="17">
        <v>3046</v>
      </c>
      <c r="K46" s="17">
        <v>22</v>
      </c>
      <c r="L46" s="17">
        <v>2118</v>
      </c>
    </row>
    <row r="47" spans="1:12" s="2" customFormat="1" x14ac:dyDescent="0.25">
      <c r="A47" s="5">
        <v>30</v>
      </c>
      <c r="B47" s="5" t="s">
        <v>45</v>
      </c>
      <c r="C47" s="17">
        <v>1652</v>
      </c>
      <c r="D47" s="17">
        <v>338982</v>
      </c>
      <c r="E47" s="17">
        <v>665</v>
      </c>
      <c r="F47" s="17">
        <v>95384</v>
      </c>
      <c r="G47" s="6">
        <f t="shared" si="3"/>
        <v>40.254237288135592</v>
      </c>
      <c r="H47" s="6">
        <f t="shared" si="4"/>
        <v>28.13836722893841</v>
      </c>
      <c r="I47" s="17">
        <v>2131</v>
      </c>
      <c r="J47" s="17">
        <v>234883</v>
      </c>
      <c r="K47" s="17">
        <v>2173</v>
      </c>
      <c r="L47" s="17">
        <v>239460</v>
      </c>
    </row>
    <row r="48" spans="1:12" s="2" customFormat="1" x14ac:dyDescent="0.25">
      <c r="A48" s="5">
        <v>31</v>
      </c>
      <c r="B48" s="5" t="s">
        <v>46</v>
      </c>
      <c r="C48" s="17">
        <v>16</v>
      </c>
      <c r="D48" s="17">
        <v>10724</v>
      </c>
      <c r="E48" s="17">
        <v>6</v>
      </c>
      <c r="F48" s="17">
        <v>2774</v>
      </c>
      <c r="G48" s="6">
        <f t="shared" si="3"/>
        <v>37.5</v>
      </c>
      <c r="H48" s="6">
        <f t="shared" si="4"/>
        <v>25.867213726221561</v>
      </c>
      <c r="I48" s="17">
        <v>8</v>
      </c>
      <c r="J48" s="17">
        <v>3378</v>
      </c>
      <c r="K48" s="17">
        <v>9</v>
      </c>
      <c r="L48" s="17">
        <v>3002</v>
      </c>
    </row>
    <row r="49" spans="1:12" s="2" customFormat="1" x14ac:dyDescent="0.25">
      <c r="A49" s="5">
        <v>32</v>
      </c>
      <c r="B49" s="5" t="s">
        <v>47</v>
      </c>
      <c r="C49" s="17">
        <v>89</v>
      </c>
      <c r="D49" s="17">
        <v>43643</v>
      </c>
      <c r="E49" s="17">
        <v>41</v>
      </c>
      <c r="F49" s="17">
        <v>15444</v>
      </c>
      <c r="G49" s="6">
        <f t="shared" si="3"/>
        <v>46.067415730337082</v>
      </c>
      <c r="H49" s="6">
        <f t="shared" si="4"/>
        <v>35.387118209105701</v>
      </c>
      <c r="I49" s="17">
        <v>268</v>
      </c>
      <c r="J49" s="17">
        <v>4963</v>
      </c>
      <c r="K49" s="17">
        <v>285</v>
      </c>
      <c r="L49" s="17">
        <v>5943</v>
      </c>
    </row>
    <row r="50" spans="1:12" s="2" customFormat="1" x14ac:dyDescent="0.25">
      <c r="A50" s="5">
        <v>33</v>
      </c>
      <c r="B50" s="5" t="s">
        <v>48</v>
      </c>
      <c r="C50" s="17">
        <v>12</v>
      </c>
      <c r="D50" s="17">
        <v>2703</v>
      </c>
      <c r="E50" s="17">
        <v>20</v>
      </c>
      <c r="F50" s="17">
        <v>2147</v>
      </c>
      <c r="G50" s="6">
        <f t="shared" si="3"/>
        <v>166.66666666666669</v>
      </c>
      <c r="H50" s="6">
        <f t="shared" si="4"/>
        <v>79.430262671106178</v>
      </c>
      <c r="I50" s="17">
        <v>12</v>
      </c>
      <c r="J50" s="17">
        <v>1403</v>
      </c>
      <c r="K50" s="17">
        <v>38</v>
      </c>
      <c r="L50" s="17">
        <v>4201</v>
      </c>
    </row>
    <row r="51" spans="1:12" s="2" customFormat="1" x14ac:dyDescent="0.25">
      <c r="A51" s="5">
        <v>34</v>
      </c>
      <c r="B51" s="5" t="s">
        <v>49</v>
      </c>
      <c r="C51" s="17">
        <v>222</v>
      </c>
      <c r="D51" s="17">
        <v>55119</v>
      </c>
      <c r="E51" s="17">
        <v>129</v>
      </c>
      <c r="F51" s="17">
        <v>37982</v>
      </c>
      <c r="G51" s="6">
        <f t="shared" si="3"/>
        <v>58.108108108108105</v>
      </c>
      <c r="H51" s="6">
        <f t="shared" si="4"/>
        <v>68.909087610442867</v>
      </c>
      <c r="I51" s="17">
        <v>208</v>
      </c>
      <c r="J51" s="17">
        <v>28390</v>
      </c>
      <c r="K51" s="17">
        <v>229</v>
      </c>
      <c r="L51" s="17">
        <v>36761</v>
      </c>
    </row>
    <row r="52" spans="1:12" s="2" customFormat="1" x14ac:dyDescent="0.25">
      <c r="A52" s="5">
        <v>35</v>
      </c>
      <c r="B52" s="5" t="s">
        <v>50</v>
      </c>
      <c r="C52" s="17">
        <v>659</v>
      </c>
      <c r="D52" s="17">
        <v>154036</v>
      </c>
      <c r="E52" s="17">
        <v>276</v>
      </c>
      <c r="F52" s="17">
        <v>58883</v>
      </c>
      <c r="G52" s="6">
        <f t="shared" si="3"/>
        <v>41.881638846737481</v>
      </c>
      <c r="H52" s="6">
        <f t="shared" si="4"/>
        <v>38.226778155755795</v>
      </c>
      <c r="I52" s="17">
        <v>535</v>
      </c>
      <c r="J52" s="17">
        <v>70718</v>
      </c>
      <c r="K52" s="17">
        <v>481</v>
      </c>
      <c r="L52" s="17">
        <v>66876</v>
      </c>
    </row>
    <row r="53" spans="1:12" s="2" customFormat="1" x14ac:dyDescent="0.25">
      <c r="A53" s="5">
        <v>36</v>
      </c>
      <c r="B53" s="5" t="s">
        <v>51</v>
      </c>
      <c r="C53" s="17">
        <v>2736</v>
      </c>
      <c r="D53" s="17">
        <v>68093</v>
      </c>
      <c r="E53" s="17">
        <v>1002</v>
      </c>
      <c r="F53" s="17">
        <v>3163</v>
      </c>
      <c r="G53" s="6">
        <f t="shared" si="3"/>
        <v>36.622807017543856</v>
      </c>
      <c r="H53" s="6">
        <f t="shared" si="4"/>
        <v>4.6451177066658831</v>
      </c>
      <c r="I53" s="17">
        <v>5372</v>
      </c>
      <c r="J53" s="17">
        <v>3333</v>
      </c>
      <c r="K53" s="17">
        <v>5859</v>
      </c>
      <c r="L53" s="17">
        <v>6010</v>
      </c>
    </row>
    <row r="54" spans="1:12" s="2" customFormat="1" x14ac:dyDescent="0.25">
      <c r="A54" s="5">
        <v>37</v>
      </c>
      <c r="B54" s="5" t="s">
        <v>52</v>
      </c>
      <c r="C54" s="17">
        <v>10</v>
      </c>
      <c r="D54" s="17">
        <v>0</v>
      </c>
      <c r="E54" s="17">
        <v>0</v>
      </c>
      <c r="F54" s="17">
        <v>0</v>
      </c>
      <c r="G54" s="6">
        <f t="shared" si="3"/>
        <v>0</v>
      </c>
      <c r="H54" s="6" t="e">
        <f t="shared" si="4"/>
        <v>#DIV/0!</v>
      </c>
      <c r="I54" s="17">
        <v>0</v>
      </c>
      <c r="J54" s="17">
        <v>0</v>
      </c>
      <c r="K54" s="17">
        <v>0</v>
      </c>
      <c r="L54" s="17">
        <v>0</v>
      </c>
    </row>
    <row r="55" spans="1:12" s="3" customFormat="1" ht="19.5" x14ac:dyDescent="0.4">
      <c r="A55" s="46"/>
      <c r="B55" s="37"/>
      <c r="C55" s="19">
        <f>SUM(C33:C54)</f>
        <v>23127</v>
      </c>
      <c r="D55" s="19">
        <f>SUM(D33:D54)</f>
        <v>2448818</v>
      </c>
      <c r="E55" s="19">
        <f>SUM(E33:E54)</f>
        <v>8249</v>
      </c>
      <c r="F55" s="19">
        <f>SUM(F33:F54)</f>
        <v>1315404</v>
      </c>
      <c r="G55" s="20">
        <f t="shared" si="3"/>
        <v>35.668266528300258</v>
      </c>
      <c r="H55" s="20">
        <f t="shared" si="4"/>
        <v>53.715874352442697</v>
      </c>
      <c r="I55" s="19">
        <f>SUM(I33:I54)</f>
        <v>18899</v>
      </c>
      <c r="J55" s="19">
        <f>SUM(J33:J54)</f>
        <v>1422843</v>
      </c>
      <c r="K55" s="19">
        <f>SUM(K33:K54)</f>
        <v>20352</v>
      </c>
      <c r="L55" s="19">
        <f>SUM(L33:L54)</f>
        <v>1480937</v>
      </c>
    </row>
    <row r="56" spans="1:12" s="4" customFormat="1" ht="19.5" x14ac:dyDescent="0.4">
      <c r="A56" s="18"/>
      <c r="B56" s="37" t="s">
        <v>53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s="2" customFormat="1" x14ac:dyDescent="0.25">
      <c r="A57" s="5">
        <v>38</v>
      </c>
      <c r="B57" s="5" t="s">
        <v>54</v>
      </c>
      <c r="C57" s="17">
        <v>16</v>
      </c>
      <c r="D57" s="17">
        <v>202</v>
      </c>
      <c r="E57" s="17">
        <v>0</v>
      </c>
      <c r="F57" s="17">
        <v>0</v>
      </c>
      <c r="G57" s="6">
        <f t="shared" ref="G57:G66" si="5">(E57/C57)*100</f>
        <v>0</v>
      </c>
      <c r="H57" s="6">
        <f t="shared" ref="H57:H66" si="6">(F57/D57)*100</f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2" customFormat="1" x14ac:dyDescent="0.25">
      <c r="A58" s="5">
        <v>39</v>
      </c>
      <c r="B58" s="5" t="s">
        <v>55</v>
      </c>
      <c r="C58" s="17">
        <v>18</v>
      </c>
      <c r="D58" s="17">
        <v>266</v>
      </c>
      <c r="E58" s="17">
        <v>0</v>
      </c>
      <c r="F58" s="17">
        <v>0</v>
      </c>
      <c r="G58" s="6">
        <f t="shared" si="5"/>
        <v>0</v>
      </c>
      <c r="H58" s="6">
        <f t="shared" si="6"/>
        <v>0</v>
      </c>
      <c r="I58" s="17">
        <v>0</v>
      </c>
      <c r="J58" s="17">
        <v>0</v>
      </c>
      <c r="K58" s="17">
        <v>0</v>
      </c>
      <c r="L58" s="17">
        <v>0</v>
      </c>
    </row>
    <row r="59" spans="1:12" s="2" customFormat="1" x14ac:dyDescent="0.25">
      <c r="A59" s="5">
        <v>40</v>
      </c>
      <c r="B59" s="5" t="s">
        <v>56</v>
      </c>
      <c r="C59" s="17">
        <v>20</v>
      </c>
      <c r="D59" s="17">
        <v>233</v>
      </c>
      <c r="E59" s="17">
        <v>0</v>
      </c>
      <c r="F59" s="17">
        <v>0</v>
      </c>
      <c r="G59" s="6">
        <f t="shared" si="5"/>
        <v>0</v>
      </c>
      <c r="H59" s="6">
        <f t="shared" si="6"/>
        <v>0</v>
      </c>
      <c r="I59" s="17">
        <v>0</v>
      </c>
      <c r="J59" s="17">
        <v>0</v>
      </c>
      <c r="K59" s="17">
        <v>0</v>
      </c>
      <c r="L59" s="17">
        <v>0</v>
      </c>
    </row>
    <row r="60" spans="1:12" s="2" customFormat="1" x14ac:dyDescent="0.25">
      <c r="A60" s="5">
        <v>41</v>
      </c>
      <c r="B60" s="5" t="s">
        <v>57</v>
      </c>
      <c r="C60" s="17">
        <v>131</v>
      </c>
      <c r="D60" s="17">
        <v>6324</v>
      </c>
      <c r="E60" s="17">
        <v>14</v>
      </c>
      <c r="F60" s="17">
        <v>515</v>
      </c>
      <c r="G60" s="6">
        <f t="shared" si="5"/>
        <v>10.687022900763358</v>
      </c>
      <c r="H60" s="6">
        <f t="shared" si="6"/>
        <v>8.1435800126502222</v>
      </c>
      <c r="I60" s="17">
        <v>455</v>
      </c>
      <c r="J60" s="17">
        <v>25739</v>
      </c>
      <c r="K60" s="17">
        <v>471</v>
      </c>
      <c r="L60" s="17">
        <v>25383</v>
      </c>
    </row>
    <row r="61" spans="1:12" s="2" customFormat="1" x14ac:dyDescent="0.25">
      <c r="A61" s="5">
        <v>42</v>
      </c>
      <c r="B61" s="5" t="s">
        <v>58</v>
      </c>
      <c r="C61" s="17">
        <v>233</v>
      </c>
      <c r="D61" s="17">
        <v>175</v>
      </c>
      <c r="E61" s="17">
        <v>61</v>
      </c>
      <c r="F61" s="17">
        <v>41</v>
      </c>
      <c r="G61" s="6">
        <f t="shared" si="5"/>
        <v>26.180257510729614</v>
      </c>
      <c r="H61" s="6">
        <f t="shared" si="6"/>
        <v>23.428571428571431</v>
      </c>
      <c r="I61" s="17">
        <v>944</v>
      </c>
      <c r="J61" s="17">
        <v>263</v>
      </c>
      <c r="K61" s="17">
        <v>873</v>
      </c>
      <c r="L61" s="17">
        <v>261</v>
      </c>
    </row>
    <row r="62" spans="1:12" s="2" customFormat="1" x14ac:dyDescent="0.25">
      <c r="A62" s="5">
        <v>43</v>
      </c>
      <c r="B62" s="5" t="s">
        <v>59</v>
      </c>
      <c r="C62" s="17">
        <v>0</v>
      </c>
      <c r="D62" s="17">
        <v>0</v>
      </c>
      <c r="E62" s="17">
        <v>0</v>
      </c>
      <c r="F62" s="17">
        <v>0</v>
      </c>
      <c r="G62" s="6" t="e">
        <f t="shared" si="5"/>
        <v>#DIV/0!</v>
      </c>
      <c r="H62" s="6" t="e">
        <f t="shared" si="6"/>
        <v>#DIV/0!</v>
      </c>
      <c r="I62" s="17">
        <v>0</v>
      </c>
      <c r="J62" s="17">
        <v>0</v>
      </c>
      <c r="K62" s="17">
        <v>0</v>
      </c>
      <c r="L62" s="17">
        <v>0</v>
      </c>
    </row>
    <row r="63" spans="1:12" s="2" customFormat="1" x14ac:dyDescent="0.25">
      <c r="A63" s="5">
        <v>44</v>
      </c>
      <c r="B63" s="5" t="s">
        <v>60</v>
      </c>
      <c r="C63" s="17">
        <v>6177</v>
      </c>
      <c r="D63" s="17">
        <v>3996</v>
      </c>
      <c r="E63" s="17">
        <v>2438</v>
      </c>
      <c r="F63" s="17">
        <v>1697</v>
      </c>
      <c r="G63" s="6">
        <f t="shared" si="5"/>
        <v>39.468997895418489</v>
      </c>
      <c r="H63" s="6">
        <f t="shared" si="6"/>
        <v>42.467467467467465</v>
      </c>
      <c r="I63" s="17">
        <v>12866</v>
      </c>
      <c r="J63" s="17">
        <v>5839</v>
      </c>
      <c r="K63" s="17">
        <v>13475</v>
      </c>
      <c r="L63" s="17">
        <v>6614</v>
      </c>
    </row>
    <row r="64" spans="1:12" s="2" customFormat="1" x14ac:dyDescent="0.25">
      <c r="A64" s="5">
        <v>45</v>
      </c>
      <c r="B64" s="5" t="s">
        <v>61</v>
      </c>
      <c r="C64" s="17">
        <v>0</v>
      </c>
      <c r="D64" s="17">
        <v>0</v>
      </c>
      <c r="E64" s="17">
        <v>0</v>
      </c>
      <c r="F64" s="17">
        <v>0</v>
      </c>
      <c r="G64" s="6" t="e">
        <f t="shared" si="5"/>
        <v>#DIV/0!</v>
      </c>
      <c r="H64" s="6" t="e">
        <f t="shared" si="6"/>
        <v>#DIV/0!</v>
      </c>
      <c r="I64" s="17">
        <v>0</v>
      </c>
      <c r="J64" s="17">
        <v>0</v>
      </c>
      <c r="K64" s="17">
        <v>0</v>
      </c>
      <c r="L64" s="17">
        <v>0</v>
      </c>
    </row>
    <row r="65" spans="1:12" s="2" customFormat="1" x14ac:dyDescent="0.25">
      <c r="A65" s="5">
        <v>46</v>
      </c>
      <c r="B65" s="5" t="s">
        <v>62</v>
      </c>
      <c r="C65" s="17">
        <v>0</v>
      </c>
      <c r="D65" s="17">
        <v>0</v>
      </c>
      <c r="E65" s="17">
        <v>0</v>
      </c>
      <c r="F65" s="17">
        <v>0</v>
      </c>
      <c r="G65" s="6" t="e">
        <f t="shared" si="5"/>
        <v>#DIV/0!</v>
      </c>
      <c r="H65" s="6" t="e">
        <f t="shared" si="6"/>
        <v>#DIV/0!</v>
      </c>
      <c r="I65" s="17">
        <v>0</v>
      </c>
      <c r="J65" s="17">
        <v>0</v>
      </c>
      <c r="K65" s="17">
        <v>0</v>
      </c>
      <c r="L65" s="17">
        <v>0</v>
      </c>
    </row>
    <row r="66" spans="1:12" s="3" customFormat="1" ht="19.5" x14ac:dyDescent="0.4">
      <c r="A66" s="46"/>
      <c r="B66" s="37"/>
      <c r="C66" s="19">
        <f>SUM(C57:C65)</f>
        <v>6595</v>
      </c>
      <c r="D66" s="19">
        <f>SUM(D57:D65)</f>
        <v>11196</v>
      </c>
      <c r="E66" s="19">
        <f>SUM(E57:E65)</f>
        <v>2513</v>
      </c>
      <c r="F66" s="19">
        <f>SUM(F57:F65)</f>
        <v>2253</v>
      </c>
      <c r="G66" s="20">
        <f t="shared" si="5"/>
        <v>38.10462471569371</v>
      </c>
      <c r="H66" s="20">
        <f t="shared" si="6"/>
        <v>20.123258306538048</v>
      </c>
      <c r="I66" s="19">
        <f>SUM(I57:I65)</f>
        <v>14265</v>
      </c>
      <c r="J66" s="19">
        <f>SUM(J57:J65)</f>
        <v>31841</v>
      </c>
      <c r="K66" s="19">
        <f>SUM(K57:K65)</f>
        <v>14819</v>
      </c>
      <c r="L66" s="19">
        <f>SUM(L57:L65)</f>
        <v>32258</v>
      </c>
    </row>
    <row r="67" spans="1:12" s="4" customFormat="1" ht="19.5" hidden="1" x14ac:dyDescent="0.4">
      <c r="A67" s="1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s="2" customFormat="1" hidden="1" x14ac:dyDescent="0.25">
      <c r="A68" s="5">
        <v>48</v>
      </c>
      <c r="B68" s="5" t="s">
        <v>64</v>
      </c>
      <c r="C68" s="5">
        <v>0</v>
      </c>
      <c r="D68" s="5">
        <v>0</v>
      </c>
      <c r="E68" s="5">
        <v>0</v>
      </c>
      <c r="F68" s="5">
        <v>0</v>
      </c>
      <c r="G68" s="6" t="e">
        <f t="shared" ref="G68:H75" si="7">(E68/C68)*100</f>
        <v>#DIV/0!</v>
      </c>
      <c r="H68" s="6" t="e">
        <f t="shared" si="7"/>
        <v>#DIV/0!</v>
      </c>
      <c r="I68" s="5">
        <v>0</v>
      </c>
      <c r="J68" s="5">
        <v>0</v>
      </c>
      <c r="K68" s="5">
        <v>0</v>
      </c>
      <c r="L68" s="5">
        <v>0</v>
      </c>
    </row>
    <row r="69" spans="1:12" s="2" customFormat="1" hidden="1" x14ac:dyDescent="0.25">
      <c r="A69" s="5">
        <v>49</v>
      </c>
      <c r="B69" s="5" t="s">
        <v>65</v>
      </c>
      <c r="C69" s="5">
        <v>0</v>
      </c>
      <c r="D69" s="5">
        <v>0</v>
      </c>
      <c r="E69" s="5">
        <v>0</v>
      </c>
      <c r="F69" s="5">
        <v>0</v>
      </c>
      <c r="G69" s="6" t="e">
        <f t="shared" si="7"/>
        <v>#DIV/0!</v>
      </c>
      <c r="H69" s="6" t="e">
        <f t="shared" si="7"/>
        <v>#DIV/0!</v>
      </c>
      <c r="I69" s="5">
        <v>0</v>
      </c>
      <c r="J69" s="5">
        <v>0</v>
      </c>
      <c r="K69" s="5">
        <v>0</v>
      </c>
      <c r="L69" s="5">
        <v>0</v>
      </c>
    </row>
    <row r="70" spans="1:12" s="2" customFormat="1" hidden="1" x14ac:dyDescent="0.25">
      <c r="A70" s="5">
        <v>50</v>
      </c>
      <c r="B70" s="5" t="s">
        <v>66</v>
      </c>
      <c r="C70" s="5">
        <v>0</v>
      </c>
      <c r="D70" s="5">
        <v>0</v>
      </c>
      <c r="E70" s="5">
        <v>0</v>
      </c>
      <c r="F70" s="5">
        <v>0</v>
      </c>
      <c r="G70" s="6" t="e">
        <f t="shared" si="7"/>
        <v>#DIV/0!</v>
      </c>
      <c r="H70" s="6" t="e">
        <f t="shared" si="7"/>
        <v>#DIV/0!</v>
      </c>
      <c r="I70" s="5">
        <v>0</v>
      </c>
      <c r="J70" s="5">
        <v>0</v>
      </c>
      <c r="K70" s="5">
        <v>0</v>
      </c>
      <c r="L70" s="5">
        <v>0</v>
      </c>
    </row>
    <row r="71" spans="1:12" s="2" customFormat="1" hidden="1" x14ac:dyDescent="0.25">
      <c r="A71" s="5">
        <v>51</v>
      </c>
      <c r="B71" s="5" t="s">
        <v>67</v>
      </c>
      <c r="C71" s="5">
        <v>0</v>
      </c>
      <c r="D71" s="5">
        <v>0</v>
      </c>
      <c r="E71" s="5">
        <v>0</v>
      </c>
      <c r="F71" s="5">
        <v>0</v>
      </c>
      <c r="G71" s="6" t="e">
        <f t="shared" si="7"/>
        <v>#DIV/0!</v>
      </c>
      <c r="H71" s="6" t="e">
        <f t="shared" si="7"/>
        <v>#DIV/0!</v>
      </c>
      <c r="I71" s="5">
        <v>0</v>
      </c>
      <c r="J71" s="5">
        <v>0</v>
      </c>
      <c r="K71" s="5">
        <v>0</v>
      </c>
      <c r="L71" s="5">
        <v>0</v>
      </c>
    </row>
    <row r="72" spans="1:12" s="2" customFormat="1" hidden="1" x14ac:dyDescent="0.25">
      <c r="A72" s="5">
        <v>52</v>
      </c>
      <c r="B72" s="5" t="s">
        <v>68</v>
      </c>
      <c r="C72" s="5">
        <v>0</v>
      </c>
      <c r="D72" s="5">
        <v>0</v>
      </c>
      <c r="E72" s="5">
        <v>0</v>
      </c>
      <c r="F72" s="5">
        <v>0</v>
      </c>
      <c r="G72" s="6" t="e">
        <f t="shared" si="7"/>
        <v>#DIV/0!</v>
      </c>
      <c r="H72" s="6" t="e">
        <f t="shared" si="7"/>
        <v>#DIV/0!</v>
      </c>
      <c r="I72" s="5">
        <v>0</v>
      </c>
      <c r="J72" s="5">
        <v>0</v>
      </c>
      <c r="K72" s="5">
        <v>0</v>
      </c>
      <c r="L72" s="5">
        <v>0</v>
      </c>
    </row>
    <row r="73" spans="1:12" s="2" customFormat="1" hidden="1" x14ac:dyDescent="0.25">
      <c r="A73" s="5">
        <v>53</v>
      </c>
      <c r="B73" s="5" t="s">
        <v>69</v>
      </c>
      <c r="C73" s="5">
        <v>0</v>
      </c>
      <c r="D73" s="5">
        <v>0</v>
      </c>
      <c r="E73" s="5">
        <v>0</v>
      </c>
      <c r="F73" s="5">
        <v>0</v>
      </c>
      <c r="G73" s="6" t="e">
        <f t="shared" si="7"/>
        <v>#DIV/0!</v>
      </c>
      <c r="H73" s="6" t="e">
        <f t="shared" si="7"/>
        <v>#DIV/0!</v>
      </c>
      <c r="I73" s="5">
        <v>0</v>
      </c>
      <c r="J73" s="5">
        <v>0</v>
      </c>
      <c r="K73" s="5">
        <v>0</v>
      </c>
      <c r="L73" s="5">
        <v>0</v>
      </c>
    </row>
    <row r="74" spans="1:12" s="2" customFormat="1" hidden="1" x14ac:dyDescent="0.25">
      <c r="A74" s="38" t="s">
        <v>22</v>
      </c>
      <c r="B74" s="39"/>
      <c r="C74" s="5">
        <f>SUM(C68:C73)</f>
        <v>0</v>
      </c>
      <c r="D74" s="5">
        <f>SUM(D68:D73)</f>
        <v>0</v>
      </c>
      <c r="E74" s="5">
        <f>SUM(E68:E73)</f>
        <v>0</v>
      </c>
      <c r="F74" s="5">
        <f>SUM(F68:F73)</f>
        <v>0</v>
      </c>
      <c r="G74" s="6" t="e">
        <f t="shared" si="7"/>
        <v>#DIV/0!</v>
      </c>
      <c r="H74" s="6" t="e">
        <f t="shared" si="7"/>
        <v>#DIV/0!</v>
      </c>
      <c r="I74" s="5">
        <f>SUM(I68:I73)</f>
        <v>0</v>
      </c>
      <c r="J74" s="5">
        <f>SUM(J68:J73)</f>
        <v>0</v>
      </c>
      <c r="K74" s="5">
        <f>SUM(K68:K73)</f>
        <v>0</v>
      </c>
      <c r="L74" s="5">
        <f>SUM(L68:L73)</f>
        <v>0</v>
      </c>
    </row>
    <row r="75" spans="1:12" s="2" customFormat="1" ht="19.5" x14ac:dyDescent="0.4">
      <c r="A75" s="40"/>
      <c r="B75" s="41"/>
      <c r="C75" s="21">
        <f>SUM(C23+C28+C31+C55+C66+C74)</f>
        <v>187965</v>
      </c>
      <c r="D75" s="21">
        <f t="shared" ref="D75:F75" si="8">SUM(D23+D28+D31+D55+D66+D74)</f>
        <v>5605340</v>
      </c>
      <c r="E75" s="21">
        <f t="shared" si="8"/>
        <v>105672</v>
      </c>
      <c r="F75" s="21">
        <f t="shared" si="8"/>
        <v>2936505</v>
      </c>
      <c r="G75" s="22">
        <f t="shared" si="7"/>
        <v>56.218976937195755</v>
      </c>
      <c r="H75" s="22">
        <f t="shared" si="7"/>
        <v>52.387633934783615</v>
      </c>
      <c r="I75" s="21">
        <f t="shared" ref="I75" si="9">SUM(I23+I28+I31+I55+I66+I74)</f>
        <v>201378</v>
      </c>
      <c r="J75" s="21">
        <f t="shared" ref="J75" si="10">SUM(J23+J28+J31+J55+J66+J74)</f>
        <v>3641193</v>
      </c>
      <c r="K75" s="21">
        <f t="shared" ref="K75" si="11">SUM(K23+K28+K31+K55+K66+K74)</f>
        <v>197687</v>
      </c>
      <c r="L75" s="21">
        <f t="shared" ref="L75" si="12">SUM(L23+L28+L31+L55+L66+L74)</f>
        <v>3809710</v>
      </c>
    </row>
    <row r="76" spans="1:12" s="23" customFormat="1" x14ac:dyDescent="0.25">
      <c r="B76" s="24" t="s">
        <v>110</v>
      </c>
    </row>
  </sheetData>
  <mergeCells count="24">
    <mergeCell ref="A75:B75"/>
    <mergeCell ref="B67:L67"/>
    <mergeCell ref="A74:B74"/>
    <mergeCell ref="A6:L6"/>
    <mergeCell ref="A7:A9"/>
    <mergeCell ref="B7:B9"/>
    <mergeCell ref="A23:B23"/>
    <mergeCell ref="A28:B28"/>
    <mergeCell ref="A31:B31"/>
    <mergeCell ref="A55:B55"/>
    <mergeCell ref="A66:B66"/>
    <mergeCell ref="B24:L24"/>
    <mergeCell ref="B29:L29"/>
    <mergeCell ref="B32:L32"/>
    <mergeCell ref="B56:L56"/>
    <mergeCell ref="C10:L10"/>
    <mergeCell ref="A1:L1"/>
    <mergeCell ref="A3:L3"/>
    <mergeCell ref="A4:L4"/>
    <mergeCell ref="C7:D8"/>
    <mergeCell ref="E7:F8"/>
    <mergeCell ref="G7:H8"/>
    <mergeCell ref="K7:L8"/>
    <mergeCell ref="I7:J8"/>
  </mergeCells>
  <printOptions horizontalCentered="1" verticalCentered="1"/>
  <pageMargins left="0.51181102362204722" right="0" top="0" bottom="0" header="0" footer="0"/>
  <pageSetup paperSize="9" scale="53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ACP</vt:lpstr>
      <vt:lpstr>CROP</vt:lpstr>
      <vt:lpstr>TERM</vt:lpstr>
      <vt:lpstr>Agri. Infrastructure</vt:lpstr>
      <vt:lpstr>Ancillary Activities</vt:lpstr>
      <vt:lpstr>Agri_Infra_Anci</vt:lpstr>
      <vt:lpstr>Total Agri</vt:lpstr>
      <vt:lpstr>Total MSME</vt:lpstr>
      <vt:lpstr>Export Credit</vt:lpstr>
      <vt:lpstr>Edu_PS</vt:lpstr>
      <vt:lpstr>Housing_PS</vt:lpstr>
      <vt:lpstr>T Other PS</vt:lpstr>
      <vt:lpstr>Micro Enterprises</vt:lpstr>
      <vt:lpstr>Small Enterprises</vt:lpstr>
      <vt:lpstr>Medium Enterprises</vt:lpstr>
      <vt:lpstr>Khadi and Village Industries</vt:lpstr>
      <vt:lpstr>Others under MSMEs</vt:lpstr>
      <vt:lpstr>Social Infrastructure</vt:lpstr>
      <vt:lpstr>Renewable Energy</vt:lpstr>
      <vt:lpstr>Other Priority</vt:lpstr>
      <vt:lpstr>Weaker Section</vt:lpstr>
      <vt:lpstr>Agri Term Loan</vt:lpstr>
      <vt:lpstr>Agri. Infrastructure &amp; Ancillar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2026-08-10T15:09:58Z</dcterms:modified>
</cp:coreProperties>
</file>